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2315" windowHeight="1165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36" i="1" l="1"/>
  <c r="G37" i="1"/>
  <c r="G38" i="1"/>
  <c r="G39" i="1"/>
  <c r="G35" i="1"/>
  <c r="Q48" i="1" l="1"/>
  <c r="U48" i="1" s="1"/>
  <c r="Q47" i="1"/>
  <c r="U47" i="1" s="1"/>
  <c r="Q46" i="1"/>
  <c r="U46" i="1" s="1"/>
  <c r="Q45" i="1"/>
  <c r="U45" i="1" s="1"/>
  <c r="G48" i="1"/>
  <c r="K48" i="1" s="1"/>
  <c r="G47" i="1"/>
  <c r="K47" i="1" s="1"/>
  <c r="G46" i="1"/>
  <c r="K46" i="1" s="1"/>
  <c r="G45" i="1"/>
  <c r="K45" i="1" s="1"/>
  <c r="Y47" i="1" l="1"/>
  <c r="W47" i="1" s="1"/>
  <c r="Y48" i="1"/>
  <c r="W48" i="1" s="1"/>
  <c r="Y45" i="1"/>
  <c r="W45" i="1" s="1"/>
</calcChain>
</file>

<file path=xl/sharedStrings.xml><?xml version="1.0" encoding="utf-8"?>
<sst xmlns="http://schemas.openxmlformats.org/spreadsheetml/2006/main" count="238" uniqueCount="69">
  <si>
    <t>1. Показания приборов</t>
  </si>
  <si>
    <t>Время записи</t>
  </si>
  <si>
    <t>Напряжение на шинах</t>
  </si>
  <si>
    <r>
      <t xml:space="preserve">Трансформатор №1 </t>
    </r>
    <r>
      <rPr>
        <b/>
        <u/>
        <sz val="10"/>
        <rFont val="Arial Cyr"/>
        <charset val="204"/>
      </rPr>
      <t xml:space="preserve">2500 </t>
    </r>
    <r>
      <rPr>
        <sz val="11"/>
        <color theme="1"/>
        <rFont val="Calibri"/>
        <family val="2"/>
        <scheme val="minor"/>
      </rPr>
      <t>кВА</t>
    </r>
  </si>
  <si>
    <r>
      <t xml:space="preserve">Трансформатор №2 </t>
    </r>
    <r>
      <rPr>
        <b/>
        <u/>
        <sz val="10"/>
        <rFont val="Arial Cyr"/>
        <charset val="204"/>
      </rPr>
      <t>2500</t>
    </r>
    <r>
      <rPr>
        <sz val="11"/>
        <color theme="1"/>
        <rFont val="Calibri"/>
        <family val="2"/>
        <scheme val="minor"/>
      </rPr>
      <t xml:space="preserve"> кВА</t>
    </r>
  </si>
  <si>
    <t>35 кВ</t>
  </si>
  <si>
    <t>6-10 кВ</t>
  </si>
  <si>
    <t>Нагрузка</t>
  </si>
  <si>
    <t>То масла  Со</t>
  </si>
  <si>
    <t>ВЛ-35 Холмская</t>
  </si>
  <si>
    <t>ВЛ-35 Черноморская</t>
  </si>
  <si>
    <t>кВ</t>
  </si>
  <si>
    <t>А</t>
  </si>
  <si>
    <t>МВт</t>
  </si>
  <si>
    <t>МВр</t>
  </si>
  <si>
    <t>2. Показания счетчиков</t>
  </si>
  <si>
    <t>Активной энергии</t>
  </si>
  <si>
    <t>Реактивной энергии</t>
  </si>
  <si>
    <t>Cosφ</t>
  </si>
  <si>
    <t>Полож. анцапф</t>
  </si>
  <si>
    <t>tg φ</t>
  </si>
  <si>
    <t>Часы</t>
  </si>
  <si>
    <t>Разность</t>
  </si>
  <si>
    <t>Коэфф.      счётчика</t>
  </si>
  <si>
    <t>Учтено,                  кВт/ч</t>
  </si>
  <si>
    <t>Учтено,                  кВар/ч</t>
  </si>
  <si>
    <r>
      <t xml:space="preserve">Т-1 </t>
    </r>
    <r>
      <rPr>
        <b/>
        <sz val="10"/>
        <rFont val="Arial Cyr"/>
        <charset val="204"/>
      </rPr>
      <t>2500</t>
    </r>
  </si>
  <si>
    <r>
      <t xml:space="preserve">Т-2 </t>
    </r>
    <r>
      <rPr>
        <b/>
        <sz val="10"/>
        <rFont val="Arial Cyr"/>
        <charset val="204"/>
      </rPr>
      <t>2500</t>
    </r>
  </si>
  <si>
    <t>ООО "РН-Краснодарнефтегаз"</t>
  </si>
  <si>
    <t>00-00</t>
  </si>
  <si>
    <t>24-00</t>
  </si>
  <si>
    <t>10-00</t>
  </si>
  <si>
    <t>ВЛ-6 Гр-122</t>
  </si>
  <si>
    <t xml:space="preserve">ВЛ-6 Гр-121п </t>
  </si>
  <si>
    <t>ТП6/0,4 кВ 
Гр-225п</t>
  </si>
  <si>
    <t>ПС 35/6 кВ И-12 Горка</t>
  </si>
  <si>
    <t>Наименование присоединений</t>
  </si>
  <si>
    <t>Нагрузка на ВЛ-35</t>
  </si>
  <si>
    <t xml:space="preserve"> - </t>
  </si>
  <si>
    <t>ВЛ-6 кВ</t>
  </si>
  <si>
    <t>04-00</t>
  </si>
  <si>
    <t>21-00</t>
  </si>
  <si>
    <t>Режимная ведомость по ПС 35 кВ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</si>
  <si>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</si>
  <si>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</si>
  <si>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</si>
  <si>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</si>
  <si>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</si>
  <si>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</si>
  <si>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</si>
  <si>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</si>
  <si>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</si>
  <si>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</si>
  <si>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</si>
  <si>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</si>
  <si>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</si>
  <si>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</si>
  <si>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</si>
  <si>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</si>
  <si>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</si>
  <si>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</si>
  <si>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22-00</t>
  </si>
  <si>
    <t>23-00</t>
  </si>
  <si>
    <t>6 кВ</t>
  </si>
  <si>
    <t>17.06.2026г.</t>
  </si>
  <si>
    <t>ТП6/0,4 кВ Гр-225п</t>
  </si>
  <si>
    <t>Нагрузка на ВЛ-6</t>
  </si>
  <si>
    <t>за</t>
  </si>
  <si>
    <t>АО "НГТ-Энергия"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</si>
</sst>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90"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Alignment="1">
      <alignment horizontal="center"/>
    </xf>
    <xf numFmtId="0" fontId="0" fillId="0" borderId="0" xfId="0" applyFill="1" applyBorder="1"/>
    <xf numFmtId="0" fontId="3" fillId="0" borderId="0" xfId="0" applyFont="1" applyFill="1"/>
    <xf numFmtId="0" fontId="4" fillId="0" borderId="0" xfId="0" applyFont="1" applyFill="1"/>
    <xf numFmtId="0" fontId="0" fillId="0" borderId="0" xfId="0" applyFill="1" applyAlignment="1">
      <alignment vertical="center"/>
    </xf>
    <xf numFmtId="0" fontId="0" fillId="0" borderId="13" xfId="0" applyFill="1" applyBorder="1" applyAlignment="1">
      <alignment horizontal="center" vertical="center" wrapText="1"/>
    </xf>
    <xf numFmtId="2" fontId="0" fillId="0" borderId="0" xfId="0" applyNumberFormat="1" applyFill="1" applyAlignment="1">
      <alignment vertical="center"/>
    </xf>
    <xf numFmtId="0" fontId="0" fillId="0" borderId="56" xfId="0" applyFill="1" applyBorder="1" applyAlignment="1">
      <alignment horizontal="center" wrapText="1"/>
    </xf>
    <xf numFmtId="0" fontId="0" fillId="0" borderId="57" xfId="0" applyFill="1" applyBorder="1" applyAlignment="1">
      <alignment horizontal="center" wrapText="1"/>
    </xf>
    <xf numFmtId="0" fontId="0" fillId="0" borderId="56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0" fillId="0" borderId="59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56" xfId="0" applyNumberFormat="1" applyFill="1" applyBorder="1" applyAlignment="1">
      <alignment horizontal="center" vertical="center"/>
    </xf>
    <xf numFmtId="2" fontId="0" fillId="0" borderId="58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2" fontId="0" fillId="2" borderId="56" xfId="0" applyNumberFormat="1" applyFill="1" applyBorder="1" applyAlignment="1">
      <alignment horizontal="center" vertical="center"/>
    </xf>
    <xf numFmtId="2" fontId="0" fillId="2" borderId="57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22" xfId="0" applyNumberFormat="1" applyFill="1" applyBorder="1" applyAlignment="1">
      <alignment horizontal="center" wrapText="1"/>
    </xf>
    <xf numFmtId="2" fontId="0" fillId="2" borderId="5" xfId="0" applyNumberFormat="1" applyFill="1" applyBorder="1" applyAlignment="1">
      <alignment horizontal="center" wrapText="1"/>
    </xf>
    <xf numFmtId="2" fontId="0" fillId="2" borderId="6" xfId="0" applyNumberFormat="1" applyFill="1" applyBorder="1" applyAlignment="1">
      <alignment horizontal="center" wrapText="1"/>
    </xf>
    <xf numFmtId="2" fontId="0" fillId="2" borderId="4" xfId="0" applyNumberForma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2" fontId="0" fillId="2" borderId="8" xfId="0" applyNumberForma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2" fontId="0" fillId="2" borderId="4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wrapText="1"/>
    </xf>
    <xf numFmtId="2" fontId="0" fillId="2" borderId="24" xfId="0" applyNumberFormat="1" applyFill="1" applyBorder="1" applyAlignment="1">
      <alignment horizontal="center" wrapText="1"/>
    </xf>
    <xf numFmtId="2" fontId="0" fillId="2" borderId="10" xfId="0" applyNumberFormat="1" applyFill="1" applyBorder="1" applyAlignment="1">
      <alignment horizontal="center" wrapText="1"/>
    </xf>
    <xf numFmtId="2" fontId="0" fillId="2" borderId="11" xfId="0" applyNumberFormat="1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textRotation="90" wrapText="1"/>
    </xf>
    <xf numFmtId="1" fontId="0" fillId="2" borderId="23" xfId="0" applyNumberFormat="1" applyFill="1" applyBorder="1" applyAlignment="1">
      <alignment horizontal="center" wrapText="1"/>
    </xf>
    <xf numFmtId="1" fontId="0" fillId="2" borderId="40" xfId="0" applyNumberFormat="1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2" fontId="0" fillId="2" borderId="3" xfId="0" applyNumberFormat="1" applyFill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1" fontId="0" fillId="2" borderId="3" xfId="0" applyNumberFormat="1" applyFill="1" applyBorder="1" applyAlignment="1">
      <alignment horizontal="center" wrapText="1"/>
    </xf>
    <xf numFmtId="1" fontId="0" fillId="2" borderId="51" xfId="0" applyNumberFormat="1" applyFill="1" applyBorder="1" applyAlignment="1">
      <alignment horizontal="center" wrapText="1"/>
    </xf>
    <xf numFmtId="2" fontId="0" fillId="2" borderId="41" xfId="0" applyNumberFormat="1" applyFill="1" applyBorder="1" applyAlignment="1">
      <alignment horizontal="center" wrapText="1"/>
    </xf>
    <xf numFmtId="2" fontId="0" fillId="2" borderId="24" xfId="0" applyNumberFormat="1" applyFill="1" applyBorder="1" applyAlignment="1">
      <alignment horizontal="center" wrapText="1"/>
    </xf>
    <xf numFmtId="2" fontId="0" fillId="2" borderId="23" xfId="0" applyNumberFormat="1" applyFill="1" applyBorder="1" applyAlignment="1">
      <alignment horizontal="center" wrapText="1"/>
    </xf>
    <xf numFmtId="0" fontId="0" fillId="2" borderId="24" xfId="0" applyFill="1" applyBorder="1"/>
    <xf numFmtId="0" fontId="0" fillId="2" borderId="4" xfId="0" applyFill="1" applyBorder="1"/>
    <xf numFmtId="1" fontId="0" fillId="2" borderId="3" xfId="0" applyNumberFormat="1" applyFill="1" applyBorder="1" applyAlignment="1">
      <alignment horizontal="center" vertical="center" wrapText="1"/>
    </xf>
    <xf numFmtId="1" fontId="0" fillId="2" borderId="51" xfId="0" applyNumberFormat="1" applyFill="1" applyBorder="1" applyAlignment="1">
      <alignment horizontal="center" vertical="center" wrapText="1"/>
    </xf>
    <xf numFmtId="2" fontId="0" fillId="2" borderId="30" xfId="0" applyNumberFormat="1" applyFill="1" applyBorder="1" applyAlignment="1">
      <alignment horizontal="center" vertical="center" wrapText="1"/>
    </xf>
    <xf numFmtId="0" fontId="0" fillId="2" borderId="12" xfId="0" applyFill="1" applyBorder="1" applyAlignment="1">
      <alignment wrapText="1"/>
    </xf>
    <xf numFmtId="0" fontId="0" fillId="2" borderId="6" xfId="0" applyFill="1" applyBorder="1" applyAlignment="1">
      <alignment wrapText="1"/>
    </xf>
    <xf numFmtId="2" fontId="0" fillId="2" borderId="31" xfId="0" applyNumberFormat="1" applyFill="1" applyBorder="1" applyAlignment="1">
      <alignment horizontal="center" wrapText="1"/>
    </xf>
    <xf numFmtId="2" fontId="0" fillId="2" borderId="22" xfId="0" applyNumberFormat="1" applyFill="1" applyBorder="1" applyAlignment="1">
      <alignment horizontal="center" wrapText="1"/>
    </xf>
    <xf numFmtId="2" fontId="0" fillId="2" borderId="21" xfId="0" applyNumberFormat="1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2" xfId="0" applyFill="1" applyBorder="1"/>
    <xf numFmtId="0" fontId="0" fillId="2" borderId="22" xfId="0" applyFill="1" applyBorder="1" applyAlignment="1">
      <alignment horizontal="center" wrapText="1"/>
    </xf>
    <xf numFmtId="0" fontId="0" fillId="2" borderId="13" xfId="0" applyFill="1" applyBorder="1" applyAlignment="1">
      <alignment wrapText="1"/>
    </xf>
    <xf numFmtId="0" fontId="0" fillId="2" borderId="8" xfId="0" applyFill="1" applyBorder="1" applyAlignment="1">
      <alignment wrapText="1"/>
    </xf>
    <xf numFmtId="1" fontId="0" fillId="2" borderId="21" xfId="0" applyNumberFormat="1" applyFill="1" applyBorder="1" applyAlignment="1">
      <alignment horizontal="center" wrapText="1"/>
    </xf>
    <xf numFmtId="1" fontId="0" fillId="2" borderId="50" xfId="0" applyNumberFormat="1" applyFill="1" applyBorder="1" applyAlignment="1">
      <alignment horizontal="center" wrapText="1"/>
    </xf>
    <xf numFmtId="2" fontId="0" fillId="2" borderId="30" xfId="0" applyNumberFormat="1" applyFill="1" applyBorder="1" applyAlignment="1">
      <alignment horizontal="center" wrapText="1"/>
    </xf>
    <xf numFmtId="2" fontId="0" fillId="2" borderId="4" xfId="0" applyNumberFormat="1" applyFill="1" applyBorder="1" applyAlignment="1">
      <alignment horizontal="center" wrapText="1"/>
    </xf>
    <xf numFmtId="2" fontId="0" fillId="2" borderId="3" xfId="0" applyNumberFormat="1" applyFill="1" applyBorder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62" xfId="0" applyNumberFormat="1" applyFill="1" applyBorder="1" applyAlignment="1">
      <alignment horizontal="center" vertical="center"/>
    </xf>
    <xf numFmtId="2" fontId="0" fillId="0" borderId="38" xfId="0" applyNumberFormat="1" applyFill="1" applyBorder="1" applyAlignment="1">
      <alignment horizontal="center" vertical="center"/>
    </xf>
    <xf numFmtId="2" fontId="0" fillId="0" borderId="63" xfId="0" applyNumberFormat="1" applyFill="1" applyBorder="1" applyAlignment="1">
      <alignment horizontal="center" vertical="center"/>
    </xf>
    <xf numFmtId="2" fontId="0" fillId="0" borderId="39" xfId="0" applyNumberFormat="1" applyFill="1" applyBorder="1" applyAlignment="1">
      <alignment horizontal="center" vertical="center"/>
    </xf>
    <xf numFmtId="2" fontId="0" fillId="0" borderId="64" xfId="0" applyNumberFormat="1" applyFill="1" applyBorder="1" applyAlignment="1">
      <alignment horizontal="center" vertical="center"/>
    </xf>
    <xf numFmtId="2" fontId="0" fillId="0" borderId="45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14" fontId="0" fillId="0" borderId="29" xfId="0" applyNumberFormat="1" applyFill="1" applyBorder="1" applyAlignment="1">
      <alignment horizontal="center"/>
    </xf>
    <xf numFmtId="0" fontId="0" fillId="0" borderId="27" xfId="0" applyFill="1" applyBorder="1" applyAlignment="1">
      <alignment horizontal="center" vertical="center" textRotation="90" wrapText="1"/>
    </xf>
    <xf numFmtId="0" fontId="0" fillId="0" borderId="28" xfId="0" applyFill="1" applyBorder="1" applyAlignment="1">
      <alignment horizontal="center" vertical="center" textRotation="90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67" xfId="0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wrapText="1"/>
    </xf>
    <xf numFmtId="0" fontId="0" fillId="0" borderId="53" xfId="0" applyFill="1" applyBorder="1" applyAlignment="1">
      <alignment horizontal="center" wrapText="1"/>
    </xf>
    <xf numFmtId="2" fontId="0" fillId="0" borderId="12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wrapText="1"/>
    </xf>
    <xf numFmtId="0" fontId="0" fillId="0" borderId="55" xfId="0" applyFill="1" applyBorder="1" applyAlignment="1">
      <alignment horizontal="center" wrapText="1"/>
    </xf>
    <xf numFmtId="0" fontId="0" fillId="0" borderId="23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2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  <xf numFmtId="0" fontId="0" fillId="0" borderId="19" xfId="0" applyFill="1" applyBorder="1" applyAlignment="1">
      <alignment horizontal="center" vertical="center" textRotation="90" wrapText="1"/>
    </xf>
    <xf numFmtId="0" fontId="0" fillId="0" borderId="14" xfId="0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0" fontId="0" fillId="0" borderId="18" xfId="0" applyFill="1" applyBorder="1" applyAlignment="1">
      <alignment horizontal="center" vertical="center" textRotation="90" wrapText="1"/>
    </xf>
    <xf numFmtId="0" fontId="0" fillId="0" borderId="32" xfId="0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62" xfId="0" applyFill="1" applyBorder="1" applyAlignment="1">
      <alignment horizontal="center" vertical="center" textRotation="90" wrapText="1"/>
    </xf>
    <xf numFmtId="0" fontId="0" fillId="0" borderId="38" xfId="0" applyFill="1" applyBorder="1" applyAlignment="1">
      <alignment horizontal="center" vertical="center" textRotation="90" wrapText="1"/>
    </xf>
    <xf numFmtId="0" fontId="0" fillId="0" borderId="65" xfId="0" applyFill="1" applyBorder="1" applyAlignment="1">
      <alignment horizontal="center" vertical="center" textRotation="90" wrapText="1"/>
    </xf>
    <xf numFmtId="0" fontId="0" fillId="0" borderId="66" xfId="0" applyFill="1" applyBorder="1" applyAlignment="1">
      <alignment horizontal="center" vertical="center" textRotation="90" wrapText="1"/>
    </xf>
    <xf numFmtId="2" fontId="0" fillId="0" borderId="10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29" xfId="0" applyFont="1" applyFill="1" applyBorder="1" applyAlignment="1">
      <alignment horizontal="center"/>
    </xf>
    <xf numFmtId="14" fontId="9" fillId="0" borderId="2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48"/>
  <sheetViews>
    <sheetView tabSelected="1" view="pageBreakPreview" topLeftCell="A7" zoomScale="130" zoomScaleNormal="100" zoomScaleSheetLayoutView="130" workbookViewId="0">
      <pane ySplit="9" topLeftCell="A16" activePane="bottomLeft" state="frozen"/>
      <selection activeCell="A7" sqref="A7"/>
      <selection pane="bottomLeft" activeCell="I15" sqref="I15"/>
    </sheetView>
  </sheetViews>
  <sheetFormatPr defaultRowHeight="15" x14ac:dyDescent="0.25"/>
  <cols>
    <col min="1" max="1" width="6.85546875" style="2" customWidth="1"/>
    <col min="2" max="2" width="10.42578125" style="2" customWidth="1"/>
    <col min="3" max="3" width="5.42578125" style="2" customWidth="1"/>
    <col min="4" max="4" width="7.140625" style="2" customWidth="1"/>
    <col min="5" max="5" width="5.85546875" style="2" customWidth="1"/>
    <col min="6" max="6" width="6.5703125" style="2" customWidth="1"/>
    <col min="7" max="7" width="7.140625" style="2" customWidth="1"/>
    <col min="8" max="9" width="5.5703125" style="2" customWidth="1"/>
    <col min="10" max="10" width="6.5703125" style="2" customWidth="1"/>
    <col min="11" max="11" width="7" style="2" customWidth="1"/>
    <col min="12" max="12" width="6.85546875" style="2" customWidth="1"/>
    <col min="13" max="13" width="6.42578125" style="2" customWidth="1"/>
    <col min="14" max="14" width="6.28515625" style="2" customWidth="1"/>
    <col min="15" max="15" width="6.5703125" style="2" customWidth="1"/>
    <col min="16" max="16" width="7" style="2" customWidth="1"/>
    <col min="17" max="17" width="6.5703125" style="2" customWidth="1"/>
    <col min="18" max="18" width="5.85546875" style="2" customWidth="1"/>
    <col min="19" max="19" width="6.5703125" style="2" customWidth="1"/>
    <col min="20" max="21" width="6.28515625" style="2" customWidth="1"/>
    <col min="22" max="22" width="5" style="2" customWidth="1"/>
    <col min="23" max="23" width="6.5703125" style="2" customWidth="1"/>
    <col min="24" max="24" width="9.28515625" style="2" customWidth="1"/>
    <col min="25" max="25" width="8.28515625" style="2" bestFit="1" customWidth="1"/>
    <col min="26" max="256" width="9.140625" style="2"/>
    <col min="257" max="257" width="5.42578125" style="2" customWidth="1"/>
    <col min="258" max="258" width="6.140625" style="2" customWidth="1"/>
    <col min="259" max="259" width="5.42578125" style="2" customWidth="1"/>
    <col min="260" max="260" width="4.85546875" style="2" customWidth="1"/>
    <col min="261" max="261" width="4.42578125" style="2" customWidth="1"/>
    <col min="262" max="262" width="5.42578125" style="2" customWidth="1"/>
    <col min="263" max="263" width="4.7109375" style="2" customWidth="1"/>
    <col min="264" max="265" width="5.5703125" style="2" customWidth="1"/>
    <col min="266" max="266" width="6.5703125" style="2" customWidth="1"/>
    <col min="267" max="267" width="5.42578125" style="2" customWidth="1"/>
    <col min="268" max="268" width="6.28515625" style="2" customWidth="1"/>
    <col min="269" max="269" width="6.42578125" style="2" customWidth="1"/>
    <col min="270" max="270" width="6.28515625" style="2" customWidth="1"/>
    <col min="271" max="271" width="6.5703125" style="2" customWidth="1"/>
    <col min="272" max="272" width="5.28515625" style="2" customWidth="1"/>
    <col min="273" max="278" width="5" style="2" customWidth="1"/>
    <col min="279" max="279" width="5.7109375" style="2" customWidth="1"/>
    <col min="280" max="281" width="6" style="2" customWidth="1"/>
    <col min="282" max="512" width="9.140625" style="2"/>
    <col min="513" max="513" width="5.42578125" style="2" customWidth="1"/>
    <col min="514" max="514" width="6.140625" style="2" customWidth="1"/>
    <col min="515" max="515" width="5.42578125" style="2" customWidth="1"/>
    <col min="516" max="516" width="4.85546875" style="2" customWidth="1"/>
    <col min="517" max="517" width="4.42578125" style="2" customWidth="1"/>
    <col min="518" max="518" width="5.42578125" style="2" customWidth="1"/>
    <col min="519" max="519" width="4.7109375" style="2" customWidth="1"/>
    <col min="520" max="521" width="5.5703125" style="2" customWidth="1"/>
    <col min="522" max="522" width="6.5703125" style="2" customWidth="1"/>
    <col min="523" max="523" width="5.42578125" style="2" customWidth="1"/>
    <col min="524" max="524" width="6.28515625" style="2" customWidth="1"/>
    <col min="525" max="525" width="6.42578125" style="2" customWidth="1"/>
    <col min="526" max="526" width="6.28515625" style="2" customWidth="1"/>
    <col min="527" max="527" width="6.5703125" style="2" customWidth="1"/>
    <col min="528" max="528" width="5.28515625" style="2" customWidth="1"/>
    <col min="529" max="534" width="5" style="2" customWidth="1"/>
    <col min="535" max="535" width="5.7109375" style="2" customWidth="1"/>
    <col min="536" max="537" width="6" style="2" customWidth="1"/>
    <col min="538" max="768" width="9.140625" style="2"/>
    <col min="769" max="769" width="5.42578125" style="2" customWidth="1"/>
    <col min="770" max="770" width="6.140625" style="2" customWidth="1"/>
    <col min="771" max="771" width="5.42578125" style="2" customWidth="1"/>
    <col min="772" max="772" width="4.85546875" style="2" customWidth="1"/>
    <col min="773" max="773" width="4.42578125" style="2" customWidth="1"/>
    <col min="774" max="774" width="5.42578125" style="2" customWidth="1"/>
    <col min="775" max="775" width="4.7109375" style="2" customWidth="1"/>
    <col min="776" max="777" width="5.5703125" style="2" customWidth="1"/>
    <col min="778" max="778" width="6.5703125" style="2" customWidth="1"/>
    <col min="779" max="779" width="5.42578125" style="2" customWidth="1"/>
    <col min="780" max="780" width="6.28515625" style="2" customWidth="1"/>
    <col min="781" max="781" width="6.42578125" style="2" customWidth="1"/>
    <col min="782" max="782" width="6.28515625" style="2" customWidth="1"/>
    <col min="783" max="783" width="6.5703125" style="2" customWidth="1"/>
    <col min="784" max="784" width="5.28515625" style="2" customWidth="1"/>
    <col min="785" max="790" width="5" style="2" customWidth="1"/>
    <col min="791" max="791" width="5.7109375" style="2" customWidth="1"/>
    <col min="792" max="793" width="6" style="2" customWidth="1"/>
    <col min="794" max="1024" width="9.140625" style="2"/>
    <col min="1025" max="1025" width="5.42578125" style="2" customWidth="1"/>
    <col min="1026" max="1026" width="6.140625" style="2" customWidth="1"/>
    <col min="1027" max="1027" width="5.42578125" style="2" customWidth="1"/>
    <col min="1028" max="1028" width="4.85546875" style="2" customWidth="1"/>
    <col min="1029" max="1029" width="4.42578125" style="2" customWidth="1"/>
    <col min="1030" max="1030" width="5.42578125" style="2" customWidth="1"/>
    <col min="1031" max="1031" width="4.7109375" style="2" customWidth="1"/>
    <col min="1032" max="1033" width="5.5703125" style="2" customWidth="1"/>
    <col min="1034" max="1034" width="6.5703125" style="2" customWidth="1"/>
    <col min="1035" max="1035" width="5.42578125" style="2" customWidth="1"/>
    <col min="1036" max="1036" width="6.28515625" style="2" customWidth="1"/>
    <col min="1037" max="1037" width="6.42578125" style="2" customWidth="1"/>
    <col min="1038" max="1038" width="6.28515625" style="2" customWidth="1"/>
    <col min="1039" max="1039" width="6.5703125" style="2" customWidth="1"/>
    <col min="1040" max="1040" width="5.28515625" style="2" customWidth="1"/>
    <col min="1041" max="1046" width="5" style="2" customWidth="1"/>
    <col min="1047" max="1047" width="5.7109375" style="2" customWidth="1"/>
    <col min="1048" max="1049" width="6" style="2" customWidth="1"/>
    <col min="1050" max="1280" width="9.140625" style="2"/>
    <col min="1281" max="1281" width="5.42578125" style="2" customWidth="1"/>
    <col min="1282" max="1282" width="6.140625" style="2" customWidth="1"/>
    <col min="1283" max="1283" width="5.42578125" style="2" customWidth="1"/>
    <col min="1284" max="1284" width="4.85546875" style="2" customWidth="1"/>
    <col min="1285" max="1285" width="4.42578125" style="2" customWidth="1"/>
    <col min="1286" max="1286" width="5.42578125" style="2" customWidth="1"/>
    <col min="1287" max="1287" width="4.7109375" style="2" customWidth="1"/>
    <col min="1288" max="1289" width="5.5703125" style="2" customWidth="1"/>
    <col min="1290" max="1290" width="6.5703125" style="2" customWidth="1"/>
    <col min="1291" max="1291" width="5.42578125" style="2" customWidth="1"/>
    <col min="1292" max="1292" width="6.28515625" style="2" customWidth="1"/>
    <col min="1293" max="1293" width="6.42578125" style="2" customWidth="1"/>
    <col min="1294" max="1294" width="6.28515625" style="2" customWidth="1"/>
    <col min="1295" max="1295" width="6.5703125" style="2" customWidth="1"/>
    <col min="1296" max="1296" width="5.28515625" style="2" customWidth="1"/>
    <col min="1297" max="1302" width="5" style="2" customWidth="1"/>
    <col min="1303" max="1303" width="5.7109375" style="2" customWidth="1"/>
    <col min="1304" max="1305" width="6" style="2" customWidth="1"/>
    <col min="1306" max="1536" width="9.140625" style="2"/>
    <col min="1537" max="1537" width="5.42578125" style="2" customWidth="1"/>
    <col min="1538" max="1538" width="6.140625" style="2" customWidth="1"/>
    <col min="1539" max="1539" width="5.42578125" style="2" customWidth="1"/>
    <col min="1540" max="1540" width="4.85546875" style="2" customWidth="1"/>
    <col min="1541" max="1541" width="4.42578125" style="2" customWidth="1"/>
    <col min="1542" max="1542" width="5.42578125" style="2" customWidth="1"/>
    <col min="1543" max="1543" width="4.7109375" style="2" customWidth="1"/>
    <col min="1544" max="1545" width="5.5703125" style="2" customWidth="1"/>
    <col min="1546" max="1546" width="6.5703125" style="2" customWidth="1"/>
    <col min="1547" max="1547" width="5.42578125" style="2" customWidth="1"/>
    <col min="1548" max="1548" width="6.28515625" style="2" customWidth="1"/>
    <col min="1549" max="1549" width="6.42578125" style="2" customWidth="1"/>
    <col min="1550" max="1550" width="6.28515625" style="2" customWidth="1"/>
    <col min="1551" max="1551" width="6.5703125" style="2" customWidth="1"/>
    <col min="1552" max="1552" width="5.28515625" style="2" customWidth="1"/>
    <col min="1553" max="1558" width="5" style="2" customWidth="1"/>
    <col min="1559" max="1559" width="5.7109375" style="2" customWidth="1"/>
    <col min="1560" max="1561" width="6" style="2" customWidth="1"/>
    <col min="1562" max="1792" width="9.140625" style="2"/>
    <col min="1793" max="1793" width="5.42578125" style="2" customWidth="1"/>
    <col min="1794" max="1794" width="6.140625" style="2" customWidth="1"/>
    <col min="1795" max="1795" width="5.42578125" style="2" customWidth="1"/>
    <col min="1796" max="1796" width="4.85546875" style="2" customWidth="1"/>
    <col min="1797" max="1797" width="4.42578125" style="2" customWidth="1"/>
    <col min="1798" max="1798" width="5.42578125" style="2" customWidth="1"/>
    <col min="1799" max="1799" width="4.7109375" style="2" customWidth="1"/>
    <col min="1800" max="1801" width="5.5703125" style="2" customWidth="1"/>
    <col min="1802" max="1802" width="6.5703125" style="2" customWidth="1"/>
    <col min="1803" max="1803" width="5.42578125" style="2" customWidth="1"/>
    <col min="1804" max="1804" width="6.28515625" style="2" customWidth="1"/>
    <col min="1805" max="1805" width="6.42578125" style="2" customWidth="1"/>
    <col min="1806" max="1806" width="6.28515625" style="2" customWidth="1"/>
    <col min="1807" max="1807" width="6.5703125" style="2" customWidth="1"/>
    <col min="1808" max="1808" width="5.28515625" style="2" customWidth="1"/>
    <col min="1809" max="1814" width="5" style="2" customWidth="1"/>
    <col min="1815" max="1815" width="5.7109375" style="2" customWidth="1"/>
    <col min="1816" max="1817" width="6" style="2" customWidth="1"/>
    <col min="1818" max="2048" width="9.140625" style="2"/>
    <col min="2049" max="2049" width="5.42578125" style="2" customWidth="1"/>
    <col min="2050" max="2050" width="6.140625" style="2" customWidth="1"/>
    <col min="2051" max="2051" width="5.42578125" style="2" customWidth="1"/>
    <col min="2052" max="2052" width="4.85546875" style="2" customWidth="1"/>
    <col min="2053" max="2053" width="4.42578125" style="2" customWidth="1"/>
    <col min="2054" max="2054" width="5.42578125" style="2" customWidth="1"/>
    <col min="2055" max="2055" width="4.7109375" style="2" customWidth="1"/>
    <col min="2056" max="2057" width="5.5703125" style="2" customWidth="1"/>
    <col min="2058" max="2058" width="6.5703125" style="2" customWidth="1"/>
    <col min="2059" max="2059" width="5.42578125" style="2" customWidth="1"/>
    <col min="2060" max="2060" width="6.28515625" style="2" customWidth="1"/>
    <col min="2061" max="2061" width="6.42578125" style="2" customWidth="1"/>
    <col min="2062" max="2062" width="6.28515625" style="2" customWidth="1"/>
    <col min="2063" max="2063" width="6.5703125" style="2" customWidth="1"/>
    <col min="2064" max="2064" width="5.28515625" style="2" customWidth="1"/>
    <col min="2065" max="2070" width="5" style="2" customWidth="1"/>
    <col min="2071" max="2071" width="5.7109375" style="2" customWidth="1"/>
    <col min="2072" max="2073" width="6" style="2" customWidth="1"/>
    <col min="2074" max="2304" width="9.140625" style="2"/>
    <col min="2305" max="2305" width="5.42578125" style="2" customWidth="1"/>
    <col min="2306" max="2306" width="6.140625" style="2" customWidth="1"/>
    <col min="2307" max="2307" width="5.42578125" style="2" customWidth="1"/>
    <col min="2308" max="2308" width="4.85546875" style="2" customWidth="1"/>
    <col min="2309" max="2309" width="4.42578125" style="2" customWidth="1"/>
    <col min="2310" max="2310" width="5.42578125" style="2" customWidth="1"/>
    <col min="2311" max="2311" width="4.7109375" style="2" customWidth="1"/>
    <col min="2312" max="2313" width="5.5703125" style="2" customWidth="1"/>
    <col min="2314" max="2314" width="6.5703125" style="2" customWidth="1"/>
    <col min="2315" max="2315" width="5.42578125" style="2" customWidth="1"/>
    <col min="2316" max="2316" width="6.28515625" style="2" customWidth="1"/>
    <col min="2317" max="2317" width="6.42578125" style="2" customWidth="1"/>
    <col min="2318" max="2318" width="6.28515625" style="2" customWidth="1"/>
    <col min="2319" max="2319" width="6.5703125" style="2" customWidth="1"/>
    <col min="2320" max="2320" width="5.28515625" style="2" customWidth="1"/>
    <col min="2321" max="2326" width="5" style="2" customWidth="1"/>
    <col min="2327" max="2327" width="5.7109375" style="2" customWidth="1"/>
    <col min="2328" max="2329" width="6" style="2" customWidth="1"/>
    <col min="2330" max="2560" width="9.140625" style="2"/>
    <col min="2561" max="2561" width="5.42578125" style="2" customWidth="1"/>
    <col min="2562" max="2562" width="6.140625" style="2" customWidth="1"/>
    <col min="2563" max="2563" width="5.42578125" style="2" customWidth="1"/>
    <col min="2564" max="2564" width="4.85546875" style="2" customWidth="1"/>
    <col min="2565" max="2565" width="4.42578125" style="2" customWidth="1"/>
    <col min="2566" max="2566" width="5.42578125" style="2" customWidth="1"/>
    <col min="2567" max="2567" width="4.7109375" style="2" customWidth="1"/>
    <col min="2568" max="2569" width="5.5703125" style="2" customWidth="1"/>
    <col min="2570" max="2570" width="6.5703125" style="2" customWidth="1"/>
    <col min="2571" max="2571" width="5.42578125" style="2" customWidth="1"/>
    <col min="2572" max="2572" width="6.28515625" style="2" customWidth="1"/>
    <col min="2573" max="2573" width="6.42578125" style="2" customWidth="1"/>
    <col min="2574" max="2574" width="6.28515625" style="2" customWidth="1"/>
    <col min="2575" max="2575" width="6.5703125" style="2" customWidth="1"/>
    <col min="2576" max="2576" width="5.28515625" style="2" customWidth="1"/>
    <col min="2577" max="2582" width="5" style="2" customWidth="1"/>
    <col min="2583" max="2583" width="5.7109375" style="2" customWidth="1"/>
    <col min="2584" max="2585" width="6" style="2" customWidth="1"/>
    <col min="2586" max="2816" width="9.140625" style="2"/>
    <col min="2817" max="2817" width="5.42578125" style="2" customWidth="1"/>
    <col min="2818" max="2818" width="6.140625" style="2" customWidth="1"/>
    <col min="2819" max="2819" width="5.42578125" style="2" customWidth="1"/>
    <col min="2820" max="2820" width="4.85546875" style="2" customWidth="1"/>
    <col min="2821" max="2821" width="4.42578125" style="2" customWidth="1"/>
    <col min="2822" max="2822" width="5.42578125" style="2" customWidth="1"/>
    <col min="2823" max="2823" width="4.7109375" style="2" customWidth="1"/>
    <col min="2824" max="2825" width="5.5703125" style="2" customWidth="1"/>
    <col min="2826" max="2826" width="6.5703125" style="2" customWidth="1"/>
    <col min="2827" max="2827" width="5.42578125" style="2" customWidth="1"/>
    <col min="2828" max="2828" width="6.28515625" style="2" customWidth="1"/>
    <col min="2829" max="2829" width="6.42578125" style="2" customWidth="1"/>
    <col min="2830" max="2830" width="6.28515625" style="2" customWidth="1"/>
    <col min="2831" max="2831" width="6.5703125" style="2" customWidth="1"/>
    <col min="2832" max="2832" width="5.28515625" style="2" customWidth="1"/>
    <col min="2833" max="2838" width="5" style="2" customWidth="1"/>
    <col min="2839" max="2839" width="5.7109375" style="2" customWidth="1"/>
    <col min="2840" max="2841" width="6" style="2" customWidth="1"/>
    <col min="2842" max="3072" width="9.140625" style="2"/>
    <col min="3073" max="3073" width="5.42578125" style="2" customWidth="1"/>
    <col min="3074" max="3074" width="6.140625" style="2" customWidth="1"/>
    <col min="3075" max="3075" width="5.42578125" style="2" customWidth="1"/>
    <col min="3076" max="3076" width="4.85546875" style="2" customWidth="1"/>
    <col min="3077" max="3077" width="4.42578125" style="2" customWidth="1"/>
    <col min="3078" max="3078" width="5.42578125" style="2" customWidth="1"/>
    <col min="3079" max="3079" width="4.7109375" style="2" customWidth="1"/>
    <col min="3080" max="3081" width="5.5703125" style="2" customWidth="1"/>
    <col min="3082" max="3082" width="6.5703125" style="2" customWidth="1"/>
    <col min="3083" max="3083" width="5.42578125" style="2" customWidth="1"/>
    <col min="3084" max="3084" width="6.28515625" style="2" customWidth="1"/>
    <col min="3085" max="3085" width="6.42578125" style="2" customWidth="1"/>
    <col min="3086" max="3086" width="6.28515625" style="2" customWidth="1"/>
    <col min="3087" max="3087" width="6.5703125" style="2" customWidth="1"/>
    <col min="3088" max="3088" width="5.28515625" style="2" customWidth="1"/>
    <col min="3089" max="3094" width="5" style="2" customWidth="1"/>
    <col min="3095" max="3095" width="5.7109375" style="2" customWidth="1"/>
    <col min="3096" max="3097" width="6" style="2" customWidth="1"/>
    <col min="3098" max="3328" width="9.140625" style="2"/>
    <col min="3329" max="3329" width="5.42578125" style="2" customWidth="1"/>
    <col min="3330" max="3330" width="6.140625" style="2" customWidth="1"/>
    <col min="3331" max="3331" width="5.42578125" style="2" customWidth="1"/>
    <col min="3332" max="3332" width="4.85546875" style="2" customWidth="1"/>
    <col min="3333" max="3333" width="4.42578125" style="2" customWidth="1"/>
    <col min="3334" max="3334" width="5.42578125" style="2" customWidth="1"/>
    <col min="3335" max="3335" width="4.7109375" style="2" customWidth="1"/>
    <col min="3336" max="3337" width="5.5703125" style="2" customWidth="1"/>
    <col min="3338" max="3338" width="6.5703125" style="2" customWidth="1"/>
    <col min="3339" max="3339" width="5.42578125" style="2" customWidth="1"/>
    <col min="3340" max="3340" width="6.28515625" style="2" customWidth="1"/>
    <col min="3341" max="3341" width="6.42578125" style="2" customWidth="1"/>
    <col min="3342" max="3342" width="6.28515625" style="2" customWidth="1"/>
    <col min="3343" max="3343" width="6.5703125" style="2" customWidth="1"/>
    <col min="3344" max="3344" width="5.28515625" style="2" customWidth="1"/>
    <col min="3345" max="3350" width="5" style="2" customWidth="1"/>
    <col min="3351" max="3351" width="5.7109375" style="2" customWidth="1"/>
    <col min="3352" max="3353" width="6" style="2" customWidth="1"/>
    <col min="3354" max="3584" width="9.140625" style="2"/>
    <col min="3585" max="3585" width="5.42578125" style="2" customWidth="1"/>
    <col min="3586" max="3586" width="6.140625" style="2" customWidth="1"/>
    <col min="3587" max="3587" width="5.42578125" style="2" customWidth="1"/>
    <col min="3588" max="3588" width="4.85546875" style="2" customWidth="1"/>
    <col min="3589" max="3589" width="4.42578125" style="2" customWidth="1"/>
    <col min="3590" max="3590" width="5.42578125" style="2" customWidth="1"/>
    <col min="3591" max="3591" width="4.7109375" style="2" customWidth="1"/>
    <col min="3592" max="3593" width="5.5703125" style="2" customWidth="1"/>
    <col min="3594" max="3594" width="6.5703125" style="2" customWidth="1"/>
    <col min="3595" max="3595" width="5.42578125" style="2" customWidth="1"/>
    <col min="3596" max="3596" width="6.28515625" style="2" customWidth="1"/>
    <col min="3597" max="3597" width="6.42578125" style="2" customWidth="1"/>
    <col min="3598" max="3598" width="6.28515625" style="2" customWidth="1"/>
    <col min="3599" max="3599" width="6.5703125" style="2" customWidth="1"/>
    <col min="3600" max="3600" width="5.28515625" style="2" customWidth="1"/>
    <col min="3601" max="3606" width="5" style="2" customWidth="1"/>
    <col min="3607" max="3607" width="5.7109375" style="2" customWidth="1"/>
    <col min="3608" max="3609" width="6" style="2" customWidth="1"/>
    <col min="3610" max="3840" width="9.140625" style="2"/>
    <col min="3841" max="3841" width="5.42578125" style="2" customWidth="1"/>
    <col min="3842" max="3842" width="6.140625" style="2" customWidth="1"/>
    <col min="3843" max="3843" width="5.42578125" style="2" customWidth="1"/>
    <col min="3844" max="3844" width="4.85546875" style="2" customWidth="1"/>
    <col min="3845" max="3845" width="4.42578125" style="2" customWidth="1"/>
    <col min="3846" max="3846" width="5.42578125" style="2" customWidth="1"/>
    <col min="3847" max="3847" width="4.7109375" style="2" customWidth="1"/>
    <col min="3848" max="3849" width="5.5703125" style="2" customWidth="1"/>
    <col min="3850" max="3850" width="6.5703125" style="2" customWidth="1"/>
    <col min="3851" max="3851" width="5.42578125" style="2" customWidth="1"/>
    <col min="3852" max="3852" width="6.28515625" style="2" customWidth="1"/>
    <col min="3853" max="3853" width="6.42578125" style="2" customWidth="1"/>
    <col min="3854" max="3854" width="6.28515625" style="2" customWidth="1"/>
    <col min="3855" max="3855" width="6.5703125" style="2" customWidth="1"/>
    <col min="3856" max="3856" width="5.28515625" style="2" customWidth="1"/>
    <col min="3857" max="3862" width="5" style="2" customWidth="1"/>
    <col min="3863" max="3863" width="5.7109375" style="2" customWidth="1"/>
    <col min="3864" max="3865" width="6" style="2" customWidth="1"/>
    <col min="3866" max="4096" width="9.140625" style="2"/>
    <col min="4097" max="4097" width="5.42578125" style="2" customWidth="1"/>
    <col min="4098" max="4098" width="6.140625" style="2" customWidth="1"/>
    <col min="4099" max="4099" width="5.42578125" style="2" customWidth="1"/>
    <col min="4100" max="4100" width="4.85546875" style="2" customWidth="1"/>
    <col min="4101" max="4101" width="4.42578125" style="2" customWidth="1"/>
    <col min="4102" max="4102" width="5.42578125" style="2" customWidth="1"/>
    <col min="4103" max="4103" width="4.7109375" style="2" customWidth="1"/>
    <col min="4104" max="4105" width="5.5703125" style="2" customWidth="1"/>
    <col min="4106" max="4106" width="6.5703125" style="2" customWidth="1"/>
    <col min="4107" max="4107" width="5.42578125" style="2" customWidth="1"/>
    <col min="4108" max="4108" width="6.28515625" style="2" customWidth="1"/>
    <col min="4109" max="4109" width="6.42578125" style="2" customWidth="1"/>
    <col min="4110" max="4110" width="6.28515625" style="2" customWidth="1"/>
    <col min="4111" max="4111" width="6.5703125" style="2" customWidth="1"/>
    <col min="4112" max="4112" width="5.28515625" style="2" customWidth="1"/>
    <col min="4113" max="4118" width="5" style="2" customWidth="1"/>
    <col min="4119" max="4119" width="5.7109375" style="2" customWidth="1"/>
    <col min="4120" max="4121" width="6" style="2" customWidth="1"/>
    <col min="4122" max="4352" width="9.140625" style="2"/>
    <col min="4353" max="4353" width="5.42578125" style="2" customWidth="1"/>
    <col min="4354" max="4354" width="6.140625" style="2" customWidth="1"/>
    <col min="4355" max="4355" width="5.42578125" style="2" customWidth="1"/>
    <col min="4356" max="4356" width="4.85546875" style="2" customWidth="1"/>
    <col min="4357" max="4357" width="4.42578125" style="2" customWidth="1"/>
    <col min="4358" max="4358" width="5.42578125" style="2" customWidth="1"/>
    <col min="4359" max="4359" width="4.7109375" style="2" customWidth="1"/>
    <col min="4360" max="4361" width="5.5703125" style="2" customWidth="1"/>
    <col min="4362" max="4362" width="6.5703125" style="2" customWidth="1"/>
    <col min="4363" max="4363" width="5.42578125" style="2" customWidth="1"/>
    <col min="4364" max="4364" width="6.28515625" style="2" customWidth="1"/>
    <col min="4365" max="4365" width="6.42578125" style="2" customWidth="1"/>
    <col min="4366" max="4366" width="6.28515625" style="2" customWidth="1"/>
    <col min="4367" max="4367" width="6.5703125" style="2" customWidth="1"/>
    <col min="4368" max="4368" width="5.28515625" style="2" customWidth="1"/>
    <col min="4369" max="4374" width="5" style="2" customWidth="1"/>
    <col min="4375" max="4375" width="5.7109375" style="2" customWidth="1"/>
    <col min="4376" max="4377" width="6" style="2" customWidth="1"/>
    <col min="4378" max="4608" width="9.140625" style="2"/>
    <col min="4609" max="4609" width="5.42578125" style="2" customWidth="1"/>
    <col min="4610" max="4610" width="6.140625" style="2" customWidth="1"/>
    <col min="4611" max="4611" width="5.42578125" style="2" customWidth="1"/>
    <col min="4612" max="4612" width="4.85546875" style="2" customWidth="1"/>
    <col min="4613" max="4613" width="4.42578125" style="2" customWidth="1"/>
    <col min="4614" max="4614" width="5.42578125" style="2" customWidth="1"/>
    <col min="4615" max="4615" width="4.7109375" style="2" customWidth="1"/>
    <col min="4616" max="4617" width="5.5703125" style="2" customWidth="1"/>
    <col min="4618" max="4618" width="6.5703125" style="2" customWidth="1"/>
    <col min="4619" max="4619" width="5.42578125" style="2" customWidth="1"/>
    <col min="4620" max="4620" width="6.28515625" style="2" customWidth="1"/>
    <col min="4621" max="4621" width="6.42578125" style="2" customWidth="1"/>
    <col min="4622" max="4622" width="6.28515625" style="2" customWidth="1"/>
    <col min="4623" max="4623" width="6.5703125" style="2" customWidth="1"/>
    <col min="4624" max="4624" width="5.28515625" style="2" customWidth="1"/>
    <col min="4625" max="4630" width="5" style="2" customWidth="1"/>
    <col min="4631" max="4631" width="5.7109375" style="2" customWidth="1"/>
    <col min="4632" max="4633" width="6" style="2" customWidth="1"/>
    <col min="4634" max="4864" width="9.140625" style="2"/>
    <col min="4865" max="4865" width="5.42578125" style="2" customWidth="1"/>
    <col min="4866" max="4866" width="6.140625" style="2" customWidth="1"/>
    <col min="4867" max="4867" width="5.42578125" style="2" customWidth="1"/>
    <col min="4868" max="4868" width="4.85546875" style="2" customWidth="1"/>
    <col min="4869" max="4869" width="4.42578125" style="2" customWidth="1"/>
    <col min="4870" max="4870" width="5.42578125" style="2" customWidth="1"/>
    <col min="4871" max="4871" width="4.7109375" style="2" customWidth="1"/>
    <col min="4872" max="4873" width="5.5703125" style="2" customWidth="1"/>
    <col min="4874" max="4874" width="6.5703125" style="2" customWidth="1"/>
    <col min="4875" max="4875" width="5.42578125" style="2" customWidth="1"/>
    <col min="4876" max="4876" width="6.28515625" style="2" customWidth="1"/>
    <col min="4877" max="4877" width="6.42578125" style="2" customWidth="1"/>
    <col min="4878" max="4878" width="6.28515625" style="2" customWidth="1"/>
    <col min="4879" max="4879" width="6.5703125" style="2" customWidth="1"/>
    <col min="4880" max="4880" width="5.28515625" style="2" customWidth="1"/>
    <col min="4881" max="4886" width="5" style="2" customWidth="1"/>
    <col min="4887" max="4887" width="5.7109375" style="2" customWidth="1"/>
    <col min="4888" max="4889" width="6" style="2" customWidth="1"/>
    <col min="4890" max="5120" width="9.140625" style="2"/>
    <col min="5121" max="5121" width="5.42578125" style="2" customWidth="1"/>
    <col min="5122" max="5122" width="6.140625" style="2" customWidth="1"/>
    <col min="5123" max="5123" width="5.42578125" style="2" customWidth="1"/>
    <col min="5124" max="5124" width="4.85546875" style="2" customWidth="1"/>
    <col min="5125" max="5125" width="4.42578125" style="2" customWidth="1"/>
    <col min="5126" max="5126" width="5.42578125" style="2" customWidth="1"/>
    <col min="5127" max="5127" width="4.7109375" style="2" customWidth="1"/>
    <col min="5128" max="5129" width="5.5703125" style="2" customWidth="1"/>
    <col min="5130" max="5130" width="6.5703125" style="2" customWidth="1"/>
    <col min="5131" max="5131" width="5.42578125" style="2" customWidth="1"/>
    <col min="5132" max="5132" width="6.28515625" style="2" customWidth="1"/>
    <col min="5133" max="5133" width="6.42578125" style="2" customWidth="1"/>
    <col min="5134" max="5134" width="6.28515625" style="2" customWidth="1"/>
    <col min="5135" max="5135" width="6.5703125" style="2" customWidth="1"/>
    <col min="5136" max="5136" width="5.28515625" style="2" customWidth="1"/>
    <col min="5137" max="5142" width="5" style="2" customWidth="1"/>
    <col min="5143" max="5143" width="5.7109375" style="2" customWidth="1"/>
    <col min="5144" max="5145" width="6" style="2" customWidth="1"/>
    <col min="5146" max="5376" width="9.140625" style="2"/>
    <col min="5377" max="5377" width="5.42578125" style="2" customWidth="1"/>
    <col min="5378" max="5378" width="6.140625" style="2" customWidth="1"/>
    <col min="5379" max="5379" width="5.42578125" style="2" customWidth="1"/>
    <col min="5380" max="5380" width="4.85546875" style="2" customWidth="1"/>
    <col min="5381" max="5381" width="4.42578125" style="2" customWidth="1"/>
    <col min="5382" max="5382" width="5.42578125" style="2" customWidth="1"/>
    <col min="5383" max="5383" width="4.7109375" style="2" customWidth="1"/>
    <col min="5384" max="5385" width="5.5703125" style="2" customWidth="1"/>
    <col min="5386" max="5386" width="6.5703125" style="2" customWidth="1"/>
    <col min="5387" max="5387" width="5.42578125" style="2" customWidth="1"/>
    <col min="5388" max="5388" width="6.28515625" style="2" customWidth="1"/>
    <col min="5389" max="5389" width="6.42578125" style="2" customWidth="1"/>
    <col min="5390" max="5390" width="6.28515625" style="2" customWidth="1"/>
    <col min="5391" max="5391" width="6.5703125" style="2" customWidth="1"/>
    <col min="5392" max="5392" width="5.28515625" style="2" customWidth="1"/>
    <col min="5393" max="5398" width="5" style="2" customWidth="1"/>
    <col min="5399" max="5399" width="5.7109375" style="2" customWidth="1"/>
    <col min="5400" max="5401" width="6" style="2" customWidth="1"/>
    <col min="5402" max="5632" width="9.140625" style="2"/>
    <col min="5633" max="5633" width="5.42578125" style="2" customWidth="1"/>
    <col min="5634" max="5634" width="6.140625" style="2" customWidth="1"/>
    <col min="5635" max="5635" width="5.42578125" style="2" customWidth="1"/>
    <col min="5636" max="5636" width="4.85546875" style="2" customWidth="1"/>
    <col min="5637" max="5637" width="4.42578125" style="2" customWidth="1"/>
    <col min="5638" max="5638" width="5.42578125" style="2" customWidth="1"/>
    <col min="5639" max="5639" width="4.7109375" style="2" customWidth="1"/>
    <col min="5640" max="5641" width="5.5703125" style="2" customWidth="1"/>
    <col min="5642" max="5642" width="6.5703125" style="2" customWidth="1"/>
    <col min="5643" max="5643" width="5.42578125" style="2" customWidth="1"/>
    <col min="5644" max="5644" width="6.28515625" style="2" customWidth="1"/>
    <col min="5645" max="5645" width="6.42578125" style="2" customWidth="1"/>
    <col min="5646" max="5646" width="6.28515625" style="2" customWidth="1"/>
    <col min="5647" max="5647" width="6.5703125" style="2" customWidth="1"/>
    <col min="5648" max="5648" width="5.28515625" style="2" customWidth="1"/>
    <col min="5649" max="5654" width="5" style="2" customWidth="1"/>
    <col min="5655" max="5655" width="5.7109375" style="2" customWidth="1"/>
    <col min="5656" max="5657" width="6" style="2" customWidth="1"/>
    <col min="5658" max="5888" width="9.140625" style="2"/>
    <col min="5889" max="5889" width="5.42578125" style="2" customWidth="1"/>
    <col min="5890" max="5890" width="6.140625" style="2" customWidth="1"/>
    <col min="5891" max="5891" width="5.42578125" style="2" customWidth="1"/>
    <col min="5892" max="5892" width="4.85546875" style="2" customWidth="1"/>
    <col min="5893" max="5893" width="4.42578125" style="2" customWidth="1"/>
    <col min="5894" max="5894" width="5.42578125" style="2" customWidth="1"/>
    <col min="5895" max="5895" width="4.7109375" style="2" customWidth="1"/>
    <col min="5896" max="5897" width="5.5703125" style="2" customWidth="1"/>
    <col min="5898" max="5898" width="6.5703125" style="2" customWidth="1"/>
    <col min="5899" max="5899" width="5.42578125" style="2" customWidth="1"/>
    <col min="5900" max="5900" width="6.28515625" style="2" customWidth="1"/>
    <col min="5901" max="5901" width="6.42578125" style="2" customWidth="1"/>
    <col min="5902" max="5902" width="6.28515625" style="2" customWidth="1"/>
    <col min="5903" max="5903" width="6.5703125" style="2" customWidth="1"/>
    <col min="5904" max="5904" width="5.28515625" style="2" customWidth="1"/>
    <col min="5905" max="5910" width="5" style="2" customWidth="1"/>
    <col min="5911" max="5911" width="5.7109375" style="2" customWidth="1"/>
    <col min="5912" max="5913" width="6" style="2" customWidth="1"/>
    <col min="5914" max="6144" width="9.140625" style="2"/>
    <col min="6145" max="6145" width="5.42578125" style="2" customWidth="1"/>
    <col min="6146" max="6146" width="6.140625" style="2" customWidth="1"/>
    <col min="6147" max="6147" width="5.42578125" style="2" customWidth="1"/>
    <col min="6148" max="6148" width="4.85546875" style="2" customWidth="1"/>
    <col min="6149" max="6149" width="4.42578125" style="2" customWidth="1"/>
    <col min="6150" max="6150" width="5.42578125" style="2" customWidth="1"/>
    <col min="6151" max="6151" width="4.7109375" style="2" customWidth="1"/>
    <col min="6152" max="6153" width="5.5703125" style="2" customWidth="1"/>
    <col min="6154" max="6154" width="6.5703125" style="2" customWidth="1"/>
    <col min="6155" max="6155" width="5.42578125" style="2" customWidth="1"/>
    <col min="6156" max="6156" width="6.28515625" style="2" customWidth="1"/>
    <col min="6157" max="6157" width="6.42578125" style="2" customWidth="1"/>
    <col min="6158" max="6158" width="6.28515625" style="2" customWidth="1"/>
    <col min="6159" max="6159" width="6.5703125" style="2" customWidth="1"/>
    <col min="6160" max="6160" width="5.28515625" style="2" customWidth="1"/>
    <col min="6161" max="6166" width="5" style="2" customWidth="1"/>
    <col min="6167" max="6167" width="5.7109375" style="2" customWidth="1"/>
    <col min="6168" max="6169" width="6" style="2" customWidth="1"/>
    <col min="6170" max="6400" width="9.140625" style="2"/>
    <col min="6401" max="6401" width="5.42578125" style="2" customWidth="1"/>
    <col min="6402" max="6402" width="6.140625" style="2" customWidth="1"/>
    <col min="6403" max="6403" width="5.42578125" style="2" customWidth="1"/>
    <col min="6404" max="6404" width="4.85546875" style="2" customWidth="1"/>
    <col min="6405" max="6405" width="4.42578125" style="2" customWidth="1"/>
    <col min="6406" max="6406" width="5.42578125" style="2" customWidth="1"/>
    <col min="6407" max="6407" width="4.7109375" style="2" customWidth="1"/>
    <col min="6408" max="6409" width="5.5703125" style="2" customWidth="1"/>
    <col min="6410" max="6410" width="6.5703125" style="2" customWidth="1"/>
    <col min="6411" max="6411" width="5.42578125" style="2" customWidth="1"/>
    <col min="6412" max="6412" width="6.28515625" style="2" customWidth="1"/>
    <col min="6413" max="6413" width="6.42578125" style="2" customWidth="1"/>
    <col min="6414" max="6414" width="6.28515625" style="2" customWidth="1"/>
    <col min="6415" max="6415" width="6.5703125" style="2" customWidth="1"/>
    <col min="6416" max="6416" width="5.28515625" style="2" customWidth="1"/>
    <col min="6417" max="6422" width="5" style="2" customWidth="1"/>
    <col min="6423" max="6423" width="5.7109375" style="2" customWidth="1"/>
    <col min="6424" max="6425" width="6" style="2" customWidth="1"/>
    <col min="6426" max="6656" width="9.140625" style="2"/>
    <col min="6657" max="6657" width="5.42578125" style="2" customWidth="1"/>
    <col min="6658" max="6658" width="6.140625" style="2" customWidth="1"/>
    <col min="6659" max="6659" width="5.42578125" style="2" customWidth="1"/>
    <col min="6660" max="6660" width="4.85546875" style="2" customWidth="1"/>
    <col min="6661" max="6661" width="4.42578125" style="2" customWidth="1"/>
    <col min="6662" max="6662" width="5.42578125" style="2" customWidth="1"/>
    <col min="6663" max="6663" width="4.7109375" style="2" customWidth="1"/>
    <col min="6664" max="6665" width="5.5703125" style="2" customWidth="1"/>
    <col min="6666" max="6666" width="6.5703125" style="2" customWidth="1"/>
    <col min="6667" max="6667" width="5.42578125" style="2" customWidth="1"/>
    <col min="6668" max="6668" width="6.28515625" style="2" customWidth="1"/>
    <col min="6669" max="6669" width="6.42578125" style="2" customWidth="1"/>
    <col min="6670" max="6670" width="6.28515625" style="2" customWidth="1"/>
    <col min="6671" max="6671" width="6.5703125" style="2" customWidth="1"/>
    <col min="6672" max="6672" width="5.28515625" style="2" customWidth="1"/>
    <col min="6673" max="6678" width="5" style="2" customWidth="1"/>
    <col min="6679" max="6679" width="5.7109375" style="2" customWidth="1"/>
    <col min="6680" max="6681" width="6" style="2" customWidth="1"/>
    <col min="6682" max="6912" width="9.140625" style="2"/>
    <col min="6913" max="6913" width="5.42578125" style="2" customWidth="1"/>
    <col min="6914" max="6914" width="6.140625" style="2" customWidth="1"/>
    <col min="6915" max="6915" width="5.42578125" style="2" customWidth="1"/>
    <col min="6916" max="6916" width="4.85546875" style="2" customWidth="1"/>
    <col min="6917" max="6917" width="4.42578125" style="2" customWidth="1"/>
    <col min="6918" max="6918" width="5.42578125" style="2" customWidth="1"/>
    <col min="6919" max="6919" width="4.7109375" style="2" customWidth="1"/>
    <col min="6920" max="6921" width="5.5703125" style="2" customWidth="1"/>
    <col min="6922" max="6922" width="6.5703125" style="2" customWidth="1"/>
    <col min="6923" max="6923" width="5.42578125" style="2" customWidth="1"/>
    <col min="6924" max="6924" width="6.28515625" style="2" customWidth="1"/>
    <col min="6925" max="6925" width="6.42578125" style="2" customWidth="1"/>
    <col min="6926" max="6926" width="6.28515625" style="2" customWidth="1"/>
    <col min="6927" max="6927" width="6.5703125" style="2" customWidth="1"/>
    <col min="6928" max="6928" width="5.28515625" style="2" customWidth="1"/>
    <col min="6929" max="6934" width="5" style="2" customWidth="1"/>
    <col min="6935" max="6935" width="5.7109375" style="2" customWidth="1"/>
    <col min="6936" max="6937" width="6" style="2" customWidth="1"/>
    <col min="6938" max="7168" width="9.140625" style="2"/>
    <col min="7169" max="7169" width="5.42578125" style="2" customWidth="1"/>
    <col min="7170" max="7170" width="6.140625" style="2" customWidth="1"/>
    <col min="7171" max="7171" width="5.42578125" style="2" customWidth="1"/>
    <col min="7172" max="7172" width="4.85546875" style="2" customWidth="1"/>
    <col min="7173" max="7173" width="4.42578125" style="2" customWidth="1"/>
    <col min="7174" max="7174" width="5.42578125" style="2" customWidth="1"/>
    <col min="7175" max="7175" width="4.7109375" style="2" customWidth="1"/>
    <col min="7176" max="7177" width="5.5703125" style="2" customWidth="1"/>
    <col min="7178" max="7178" width="6.5703125" style="2" customWidth="1"/>
    <col min="7179" max="7179" width="5.42578125" style="2" customWidth="1"/>
    <col min="7180" max="7180" width="6.28515625" style="2" customWidth="1"/>
    <col min="7181" max="7181" width="6.42578125" style="2" customWidth="1"/>
    <col min="7182" max="7182" width="6.28515625" style="2" customWidth="1"/>
    <col min="7183" max="7183" width="6.5703125" style="2" customWidth="1"/>
    <col min="7184" max="7184" width="5.28515625" style="2" customWidth="1"/>
    <col min="7185" max="7190" width="5" style="2" customWidth="1"/>
    <col min="7191" max="7191" width="5.7109375" style="2" customWidth="1"/>
    <col min="7192" max="7193" width="6" style="2" customWidth="1"/>
    <col min="7194" max="7424" width="9.140625" style="2"/>
    <col min="7425" max="7425" width="5.42578125" style="2" customWidth="1"/>
    <col min="7426" max="7426" width="6.140625" style="2" customWidth="1"/>
    <col min="7427" max="7427" width="5.42578125" style="2" customWidth="1"/>
    <col min="7428" max="7428" width="4.85546875" style="2" customWidth="1"/>
    <col min="7429" max="7429" width="4.42578125" style="2" customWidth="1"/>
    <col min="7430" max="7430" width="5.42578125" style="2" customWidth="1"/>
    <col min="7431" max="7431" width="4.7109375" style="2" customWidth="1"/>
    <col min="7432" max="7433" width="5.5703125" style="2" customWidth="1"/>
    <col min="7434" max="7434" width="6.5703125" style="2" customWidth="1"/>
    <col min="7435" max="7435" width="5.42578125" style="2" customWidth="1"/>
    <col min="7436" max="7436" width="6.28515625" style="2" customWidth="1"/>
    <col min="7437" max="7437" width="6.42578125" style="2" customWidth="1"/>
    <col min="7438" max="7438" width="6.28515625" style="2" customWidth="1"/>
    <col min="7439" max="7439" width="6.5703125" style="2" customWidth="1"/>
    <col min="7440" max="7440" width="5.28515625" style="2" customWidth="1"/>
    <col min="7441" max="7446" width="5" style="2" customWidth="1"/>
    <col min="7447" max="7447" width="5.7109375" style="2" customWidth="1"/>
    <col min="7448" max="7449" width="6" style="2" customWidth="1"/>
    <col min="7450" max="7680" width="9.140625" style="2"/>
    <col min="7681" max="7681" width="5.42578125" style="2" customWidth="1"/>
    <col min="7682" max="7682" width="6.140625" style="2" customWidth="1"/>
    <col min="7683" max="7683" width="5.42578125" style="2" customWidth="1"/>
    <col min="7684" max="7684" width="4.85546875" style="2" customWidth="1"/>
    <col min="7685" max="7685" width="4.42578125" style="2" customWidth="1"/>
    <col min="7686" max="7686" width="5.42578125" style="2" customWidth="1"/>
    <col min="7687" max="7687" width="4.7109375" style="2" customWidth="1"/>
    <col min="7688" max="7689" width="5.5703125" style="2" customWidth="1"/>
    <col min="7690" max="7690" width="6.5703125" style="2" customWidth="1"/>
    <col min="7691" max="7691" width="5.42578125" style="2" customWidth="1"/>
    <col min="7692" max="7692" width="6.28515625" style="2" customWidth="1"/>
    <col min="7693" max="7693" width="6.42578125" style="2" customWidth="1"/>
    <col min="7694" max="7694" width="6.28515625" style="2" customWidth="1"/>
    <col min="7695" max="7695" width="6.5703125" style="2" customWidth="1"/>
    <col min="7696" max="7696" width="5.28515625" style="2" customWidth="1"/>
    <col min="7697" max="7702" width="5" style="2" customWidth="1"/>
    <col min="7703" max="7703" width="5.7109375" style="2" customWidth="1"/>
    <col min="7704" max="7705" width="6" style="2" customWidth="1"/>
    <col min="7706" max="7936" width="9.140625" style="2"/>
    <col min="7937" max="7937" width="5.42578125" style="2" customWidth="1"/>
    <col min="7938" max="7938" width="6.140625" style="2" customWidth="1"/>
    <col min="7939" max="7939" width="5.42578125" style="2" customWidth="1"/>
    <col min="7940" max="7940" width="4.85546875" style="2" customWidth="1"/>
    <col min="7941" max="7941" width="4.42578125" style="2" customWidth="1"/>
    <col min="7942" max="7942" width="5.42578125" style="2" customWidth="1"/>
    <col min="7943" max="7943" width="4.7109375" style="2" customWidth="1"/>
    <col min="7944" max="7945" width="5.5703125" style="2" customWidth="1"/>
    <col min="7946" max="7946" width="6.5703125" style="2" customWidth="1"/>
    <col min="7947" max="7947" width="5.42578125" style="2" customWidth="1"/>
    <col min="7948" max="7948" width="6.28515625" style="2" customWidth="1"/>
    <col min="7949" max="7949" width="6.42578125" style="2" customWidth="1"/>
    <col min="7950" max="7950" width="6.28515625" style="2" customWidth="1"/>
    <col min="7951" max="7951" width="6.5703125" style="2" customWidth="1"/>
    <col min="7952" max="7952" width="5.28515625" style="2" customWidth="1"/>
    <col min="7953" max="7958" width="5" style="2" customWidth="1"/>
    <col min="7959" max="7959" width="5.7109375" style="2" customWidth="1"/>
    <col min="7960" max="7961" width="6" style="2" customWidth="1"/>
    <col min="7962" max="8192" width="9.140625" style="2"/>
    <col min="8193" max="8193" width="5.42578125" style="2" customWidth="1"/>
    <col min="8194" max="8194" width="6.140625" style="2" customWidth="1"/>
    <col min="8195" max="8195" width="5.42578125" style="2" customWidth="1"/>
    <col min="8196" max="8196" width="4.85546875" style="2" customWidth="1"/>
    <col min="8197" max="8197" width="4.42578125" style="2" customWidth="1"/>
    <col min="8198" max="8198" width="5.42578125" style="2" customWidth="1"/>
    <col min="8199" max="8199" width="4.7109375" style="2" customWidth="1"/>
    <col min="8200" max="8201" width="5.5703125" style="2" customWidth="1"/>
    <col min="8202" max="8202" width="6.5703125" style="2" customWidth="1"/>
    <col min="8203" max="8203" width="5.42578125" style="2" customWidth="1"/>
    <col min="8204" max="8204" width="6.28515625" style="2" customWidth="1"/>
    <col min="8205" max="8205" width="6.42578125" style="2" customWidth="1"/>
    <col min="8206" max="8206" width="6.28515625" style="2" customWidth="1"/>
    <col min="8207" max="8207" width="6.5703125" style="2" customWidth="1"/>
    <col min="8208" max="8208" width="5.28515625" style="2" customWidth="1"/>
    <col min="8209" max="8214" width="5" style="2" customWidth="1"/>
    <col min="8215" max="8215" width="5.7109375" style="2" customWidth="1"/>
    <col min="8216" max="8217" width="6" style="2" customWidth="1"/>
    <col min="8218" max="8448" width="9.140625" style="2"/>
    <col min="8449" max="8449" width="5.42578125" style="2" customWidth="1"/>
    <col min="8450" max="8450" width="6.140625" style="2" customWidth="1"/>
    <col min="8451" max="8451" width="5.42578125" style="2" customWidth="1"/>
    <col min="8452" max="8452" width="4.85546875" style="2" customWidth="1"/>
    <col min="8453" max="8453" width="4.42578125" style="2" customWidth="1"/>
    <col min="8454" max="8454" width="5.42578125" style="2" customWidth="1"/>
    <col min="8455" max="8455" width="4.7109375" style="2" customWidth="1"/>
    <col min="8456" max="8457" width="5.5703125" style="2" customWidth="1"/>
    <col min="8458" max="8458" width="6.5703125" style="2" customWidth="1"/>
    <col min="8459" max="8459" width="5.42578125" style="2" customWidth="1"/>
    <col min="8460" max="8460" width="6.28515625" style="2" customWidth="1"/>
    <col min="8461" max="8461" width="6.42578125" style="2" customWidth="1"/>
    <col min="8462" max="8462" width="6.28515625" style="2" customWidth="1"/>
    <col min="8463" max="8463" width="6.5703125" style="2" customWidth="1"/>
    <col min="8464" max="8464" width="5.28515625" style="2" customWidth="1"/>
    <col min="8465" max="8470" width="5" style="2" customWidth="1"/>
    <col min="8471" max="8471" width="5.7109375" style="2" customWidth="1"/>
    <col min="8472" max="8473" width="6" style="2" customWidth="1"/>
    <col min="8474" max="8704" width="9.140625" style="2"/>
    <col min="8705" max="8705" width="5.42578125" style="2" customWidth="1"/>
    <col min="8706" max="8706" width="6.140625" style="2" customWidth="1"/>
    <col min="8707" max="8707" width="5.42578125" style="2" customWidth="1"/>
    <col min="8708" max="8708" width="4.85546875" style="2" customWidth="1"/>
    <col min="8709" max="8709" width="4.42578125" style="2" customWidth="1"/>
    <col min="8710" max="8710" width="5.42578125" style="2" customWidth="1"/>
    <col min="8711" max="8711" width="4.7109375" style="2" customWidth="1"/>
    <col min="8712" max="8713" width="5.5703125" style="2" customWidth="1"/>
    <col min="8714" max="8714" width="6.5703125" style="2" customWidth="1"/>
    <col min="8715" max="8715" width="5.42578125" style="2" customWidth="1"/>
    <col min="8716" max="8716" width="6.28515625" style="2" customWidth="1"/>
    <col min="8717" max="8717" width="6.42578125" style="2" customWidth="1"/>
    <col min="8718" max="8718" width="6.28515625" style="2" customWidth="1"/>
    <col min="8719" max="8719" width="6.5703125" style="2" customWidth="1"/>
    <col min="8720" max="8720" width="5.28515625" style="2" customWidth="1"/>
    <col min="8721" max="8726" width="5" style="2" customWidth="1"/>
    <col min="8727" max="8727" width="5.7109375" style="2" customWidth="1"/>
    <col min="8728" max="8729" width="6" style="2" customWidth="1"/>
    <col min="8730" max="8960" width="9.140625" style="2"/>
    <col min="8961" max="8961" width="5.42578125" style="2" customWidth="1"/>
    <col min="8962" max="8962" width="6.140625" style="2" customWidth="1"/>
    <col min="8963" max="8963" width="5.42578125" style="2" customWidth="1"/>
    <col min="8964" max="8964" width="4.85546875" style="2" customWidth="1"/>
    <col min="8965" max="8965" width="4.42578125" style="2" customWidth="1"/>
    <col min="8966" max="8966" width="5.42578125" style="2" customWidth="1"/>
    <col min="8967" max="8967" width="4.7109375" style="2" customWidth="1"/>
    <col min="8968" max="8969" width="5.5703125" style="2" customWidth="1"/>
    <col min="8970" max="8970" width="6.5703125" style="2" customWidth="1"/>
    <col min="8971" max="8971" width="5.42578125" style="2" customWidth="1"/>
    <col min="8972" max="8972" width="6.28515625" style="2" customWidth="1"/>
    <col min="8973" max="8973" width="6.42578125" style="2" customWidth="1"/>
    <col min="8974" max="8974" width="6.28515625" style="2" customWidth="1"/>
    <col min="8975" max="8975" width="6.5703125" style="2" customWidth="1"/>
    <col min="8976" max="8976" width="5.28515625" style="2" customWidth="1"/>
    <col min="8977" max="8982" width="5" style="2" customWidth="1"/>
    <col min="8983" max="8983" width="5.7109375" style="2" customWidth="1"/>
    <col min="8984" max="8985" width="6" style="2" customWidth="1"/>
    <col min="8986" max="9216" width="9.140625" style="2"/>
    <col min="9217" max="9217" width="5.42578125" style="2" customWidth="1"/>
    <col min="9218" max="9218" width="6.140625" style="2" customWidth="1"/>
    <col min="9219" max="9219" width="5.42578125" style="2" customWidth="1"/>
    <col min="9220" max="9220" width="4.85546875" style="2" customWidth="1"/>
    <col min="9221" max="9221" width="4.42578125" style="2" customWidth="1"/>
    <col min="9222" max="9222" width="5.42578125" style="2" customWidth="1"/>
    <col min="9223" max="9223" width="4.7109375" style="2" customWidth="1"/>
    <col min="9224" max="9225" width="5.5703125" style="2" customWidth="1"/>
    <col min="9226" max="9226" width="6.5703125" style="2" customWidth="1"/>
    <col min="9227" max="9227" width="5.42578125" style="2" customWidth="1"/>
    <col min="9228" max="9228" width="6.28515625" style="2" customWidth="1"/>
    <col min="9229" max="9229" width="6.42578125" style="2" customWidth="1"/>
    <col min="9230" max="9230" width="6.28515625" style="2" customWidth="1"/>
    <col min="9231" max="9231" width="6.5703125" style="2" customWidth="1"/>
    <col min="9232" max="9232" width="5.28515625" style="2" customWidth="1"/>
    <col min="9233" max="9238" width="5" style="2" customWidth="1"/>
    <col min="9239" max="9239" width="5.7109375" style="2" customWidth="1"/>
    <col min="9240" max="9241" width="6" style="2" customWidth="1"/>
    <col min="9242" max="9472" width="9.140625" style="2"/>
    <col min="9473" max="9473" width="5.42578125" style="2" customWidth="1"/>
    <col min="9474" max="9474" width="6.140625" style="2" customWidth="1"/>
    <col min="9475" max="9475" width="5.42578125" style="2" customWidth="1"/>
    <col min="9476" max="9476" width="4.85546875" style="2" customWidth="1"/>
    <col min="9477" max="9477" width="4.42578125" style="2" customWidth="1"/>
    <col min="9478" max="9478" width="5.42578125" style="2" customWidth="1"/>
    <col min="9479" max="9479" width="4.7109375" style="2" customWidth="1"/>
    <col min="9480" max="9481" width="5.5703125" style="2" customWidth="1"/>
    <col min="9482" max="9482" width="6.5703125" style="2" customWidth="1"/>
    <col min="9483" max="9483" width="5.42578125" style="2" customWidth="1"/>
    <col min="9484" max="9484" width="6.28515625" style="2" customWidth="1"/>
    <col min="9485" max="9485" width="6.42578125" style="2" customWidth="1"/>
    <col min="9486" max="9486" width="6.28515625" style="2" customWidth="1"/>
    <col min="9487" max="9487" width="6.5703125" style="2" customWidth="1"/>
    <col min="9488" max="9488" width="5.28515625" style="2" customWidth="1"/>
    <col min="9489" max="9494" width="5" style="2" customWidth="1"/>
    <col min="9495" max="9495" width="5.7109375" style="2" customWidth="1"/>
    <col min="9496" max="9497" width="6" style="2" customWidth="1"/>
    <col min="9498" max="9728" width="9.140625" style="2"/>
    <col min="9729" max="9729" width="5.42578125" style="2" customWidth="1"/>
    <col min="9730" max="9730" width="6.140625" style="2" customWidth="1"/>
    <col min="9731" max="9731" width="5.42578125" style="2" customWidth="1"/>
    <col min="9732" max="9732" width="4.85546875" style="2" customWidth="1"/>
    <col min="9733" max="9733" width="4.42578125" style="2" customWidth="1"/>
    <col min="9734" max="9734" width="5.42578125" style="2" customWidth="1"/>
    <col min="9735" max="9735" width="4.7109375" style="2" customWidth="1"/>
    <col min="9736" max="9737" width="5.5703125" style="2" customWidth="1"/>
    <col min="9738" max="9738" width="6.5703125" style="2" customWidth="1"/>
    <col min="9739" max="9739" width="5.42578125" style="2" customWidth="1"/>
    <col min="9740" max="9740" width="6.28515625" style="2" customWidth="1"/>
    <col min="9741" max="9741" width="6.42578125" style="2" customWidth="1"/>
    <col min="9742" max="9742" width="6.28515625" style="2" customWidth="1"/>
    <col min="9743" max="9743" width="6.5703125" style="2" customWidth="1"/>
    <col min="9744" max="9744" width="5.28515625" style="2" customWidth="1"/>
    <col min="9745" max="9750" width="5" style="2" customWidth="1"/>
    <col min="9751" max="9751" width="5.7109375" style="2" customWidth="1"/>
    <col min="9752" max="9753" width="6" style="2" customWidth="1"/>
    <col min="9754" max="9984" width="9.140625" style="2"/>
    <col min="9985" max="9985" width="5.42578125" style="2" customWidth="1"/>
    <col min="9986" max="9986" width="6.140625" style="2" customWidth="1"/>
    <col min="9987" max="9987" width="5.42578125" style="2" customWidth="1"/>
    <col min="9988" max="9988" width="4.85546875" style="2" customWidth="1"/>
    <col min="9989" max="9989" width="4.42578125" style="2" customWidth="1"/>
    <col min="9990" max="9990" width="5.42578125" style="2" customWidth="1"/>
    <col min="9991" max="9991" width="4.7109375" style="2" customWidth="1"/>
    <col min="9992" max="9993" width="5.5703125" style="2" customWidth="1"/>
    <col min="9994" max="9994" width="6.5703125" style="2" customWidth="1"/>
    <col min="9995" max="9995" width="5.42578125" style="2" customWidth="1"/>
    <col min="9996" max="9996" width="6.28515625" style="2" customWidth="1"/>
    <col min="9997" max="9997" width="6.42578125" style="2" customWidth="1"/>
    <col min="9998" max="9998" width="6.28515625" style="2" customWidth="1"/>
    <col min="9999" max="9999" width="6.5703125" style="2" customWidth="1"/>
    <col min="10000" max="10000" width="5.28515625" style="2" customWidth="1"/>
    <col min="10001" max="10006" width="5" style="2" customWidth="1"/>
    <col min="10007" max="10007" width="5.7109375" style="2" customWidth="1"/>
    <col min="10008" max="10009" width="6" style="2" customWidth="1"/>
    <col min="10010" max="10240" width="9.140625" style="2"/>
    <col min="10241" max="10241" width="5.42578125" style="2" customWidth="1"/>
    <col min="10242" max="10242" width="6.140625" style="2" customWidth="1"/>
    <col min="10243" max="10243" width="5.42578125" style="2" customWidth="1"/>
    <col min="10244" max="10244" width="4.85546875" style="2" customWidth="1"/>
    <col min="10245" max="10245" width="4.42578125" style="2" customWidth="1"/>
    <col min="10246" max="10246" width="5.42578125" style="2" customWidth="1"/>
    <col min="10247" max="10247" width="4.7109375" style="2" customWidth="1"/>
    <col min="10248" max="10249" width="5.5703125" style="2" customWidth="1"/>
    <col min="10250" max="10250" width="6.5703125" style="2" customWidth="1"/>
    <col min="10251" max="10251" width="5.42578125" style="2" customWidth="1"/>
    <col min="10252" max="10252" width="6.28515625" style="2" customWidth="1"/>
    <col min="10253" max="10253" width="6.42578125" style="2" customWidth="1"/>
    <col min="10254" max="10254" width="6.28515625" style="2" customWidth="1"/>
    <col min="10255" max="10255" width="6.5703125" style="2" customWidth="1"/>
    <col min="10256" max="10256" width="5.28515625" style="2" customWidth="1"/>
    <col min="10257" max="10262" width="5" style="2" customWidth="1"/>
    <col min="10263" max="10263" width="5.7109375" style="2" customWidth="1"/>
    <col min="10264" max="10265" width="6" style="2" customWidth="1"/>
    <col min="10266" max="10496" width="9.140625" style="2"/>
    <col min="10497" max="10497" width="5.42578125" style="2" customWidth="1"/>
    <col min="10498" max="10498" width="6.140625" style="2" customWidth="1"/>
    <col min="10499" max="10499" width="5.42578125" style="2" customWidth="1"/>
    <col min="10500" max="10500" width="4.85546875" style="2" customWidth="1"/>
    <col min="10501" max="10501" width="4.42578125" style="2" customWidth="1"/>
    <col min="10502" max="10502" width="5.42578125" style="2" customWidth="1"/>
    <col min="10503" max="10503" width="4.7109375" style="2" customWidth="1"/>
    <col min="10504" max="10505" width="5.5703125" style="2" customWidth="1"/>
    <col min="10506" max="10506" width="6.5703125" style="2" customWidth="1"/>
    <col min="10507" max="10507" width="5.42578125" style="2" customWidth="1"/>
    <col min="10508" max="10508" width="6.28515625" style="2" customWidth="1"/>
    <col min="10509" max="10509" width="6.42578125" style="2" customWidth="1"/>
    <col min="10510" max="10510" width="6.28515625" style="2" customWidth="1"/>
    <col min="10511" max="10511" width="6.5703125" style="2" customWidth="1"/>
    <col min="10512" max="10512" width="5.28515625" style="2" customWidth="1"/>
    <col min="10513" max="10518" width="5" style="2" customWidth="1"/>
    <col min="10519" max="10519" width="5.7109375" style="2" customWidth="1"/>
    <col min="10520" max="10521" width="6" style="2" customWidth="1"/>
    <col min="10522" max="10752" width="9.140625" style="2"/>
    <col min="10753" max="10753" width="5.42578125" style="2" customWidth="1"/>
    <col min="10754" max="10754" width="6.140625" style="2" customWidth="1"/>
    <col min="10755" max="10755" width="5.42578125" style="2" customWidth="1"/>
    <col min="10756" max="10756" width="4.85546875" style="2" customWidth="1"/>
    <col min="10757" max="10757" width="4.42578125" style="2" customWidth="1"/>
    <col min="10758" max="10758" width="5.42578125" style="2" customWidth="1"/>
    <col min="10759" max="10759" width="4.7109375" style="2" customWidth="1"/>
    <col min="10760" max="10761" width="5.5703125" style="2" customWidth="1"/>
    <col min="10762" max="10762" width="6.5703125" style="2" customWidth="1"/>
    <col min="10763" max="10763" width="5.42578125" style="2" customWidth="1"/>
    <col min="10764" max="10764" width="6.28515625" style="2" customWidth="1"/>
    <col min="10765" max="10765" width="6.42578125" style="2" customWidth="1"/>
    <col min="10766" max="10766" width="6.28515625" style="2" customWidth="1"/>
    <col min="10767" max="10767" width="6.5703125" style="2" customWidth="1"/>
    <col min="10768" max="10768" width="5.28515625" style="2" customWidth="1"/>
    <col min="10769" max="10774" width="5" style="2" customWidth="1"/>
    <col min="10775" max="10775" width="5.7109375" style="2" customWidth="1"/>
    <col min="10776" max="10777" width="6" style="2" customWidth="1"/>
    <col min="10778" max="11008" width="9.140625" style="2"/>
    <col min="11009" max="11009" width="5.42578125" style="2" customWidth="1"/>
    <col min="11010" max="11010" width="6.140625" style="2" customWidth="1"/>
    <col min="11011" max="11011" width="5.42578125" style="2" customWidth="1"/>
    <col min="11012" max="11012" width="4.85546875" style="2" customWidth="1"/>
    <col min="11013" max="11013" width="4.42578125" style="2" customWidth="1"/>
    <col min="11014" max="11014" width="5.42578125" style="2" customWidth="1"/>
    <col min="11015" max="11015" width="4.7109375" style="2" customWidth="1"/>
    <col min="11016" max="11017" width="5.5703125" style="2" customWidth="1"/>
    <col min="11018" max="11018" width="6.5703125" style="2" customWidth="1"/>
    <col min="11019" max="11019" width="5.42578125" style="2" customWidth="1"/>
    <col min="11020" max="11020" width="6.28515625" style="2" customWidth="1"/>
    <col min="11021" max="11021" width="6.42578125" style="2" customWidth="1"/>
    <col min="11022" max="11022" width="6.28515625" style="2" customWidth="1"/>
    <col min="11023" max="11023" width="6.5703125" style="2" customWidth="1"/>
    <col min="11024" max="11024" width="5.28515625" style="2" customWidth="1"/>
    <col min="11025" max="11030" width="5" style="2" customWidth="1"/>
    <col min="11031" max="11031" width="5.7109375" style="2" customWidth="1"/>
    <col min="11032" max="11033" width="6" style="2" customWidth="1"/>
    <col min="11034" max="11264" width="9.140625" style="2"/>
    <col min="11265" max="11265" width="5.42578125" style="2" customWidth="1"/>
    <col min="11266" max="11266" width="6.140625" style="2" customWidth="1"/>
    <col min="11267" max="11267" width="5.42578125" style="2" customWidth="1"/>
    <col min="11268" max="11268" width="4.85546875" style="2" customWidth="1"/>
    <col min="11269" max="11269" width="4.42578125" style="2" customWidth="1"/>
    <col min="11270" max="11270" width="5.42578125" style="2" customWidth="1"/>
    <col min="11271" max="11271" width="4.7109375" style="2" customWidth="1"/>
    <col min="11272" max="11273" width="5.5703125" style="2" customWidth="1"/>
    <col min="11274" max="11274" width="6.5703125" style="2" customWidth="1"/>
    <col min="11275" max="11275" width="5.42578125" style="2" customWidth="1"/>
    <col min="11276" max="11276" width="6.28515625" style="2" customWidth="1"/>
    <col min="11277" max="11277" width="6.42578125" style="2" customWidth="1"/>
    <col min="11278" max="11278" width="6.28515625" style="2" customWidth="1"/>
    <col min="11279" max="11279" width="6.5703125" style="2" customWidth="1"/>
    <col min="11280" max="11280" width="5.28515625" style="2" customWidth="1"/>
    <col min="11281" max="11286" width="5" style="2" customWidth="1"/>
    <col min="11287" max="11287" width="5.7109375" style="2" customWidth="1"/>
    <col min="11288" max="11289" width="6" style="2" customWidth="1"/>
    <col min="11290" max="11520" width="9.140625" style="2"/>
    <col min="11521" max="11521" width="5.42578125" style="2" customWidth="1"/>
    <col min="11522" max="11522" width="6.140625" style="2" customWidth="1"/>
    <col min="11523" max="11523" width="5.42578125" style="2" customWidth="1"/>
    <col min="11524" max="11524" width="4.85546875" style="2" customWidth="1"/>
    <col min="11525" max="11525" width="4.42578125" style="2" customWidth="1"/>
    <col min="11526" max="11526" width="5.42578125" style="2" customWidth="1"/>
    <col min="11527" max="11527" width="4.7109375" style="2" customWidth="1"/>
    <col min="11528" max="11529" width="5.5703125" style="2" customWidth="1"/>
    <col min="11530" max="11530" width="6.5703125" style="2" customWidth="1"/>
    <col min="11531" max="11531" width="5.42578125" style="2" customWidth="1"/>
    <col min="11532" max="11532" width="6.28515625" style="2" customWidth="1"/>
    <col min="11533" max="11533" width="6.42578125" style="2" customWidth="1"/>
    <col min="11534" max="11534" width="6.28515625" style="2" customWidth="1"/>
    <col min="11535" max="11535" width="6.5703125" style="2" customWidth="1"/>
    <col min="11536" max="11536" width="5.28515625" style="2" customWidth="1"/>
    <col min="11537" max="11542" width="5" style="2" customWidth="1"/>
    <col min="11543" max="11543" width="5.7109375" style="2" customWidth="1"/>
    <col min="11544" max="11545" width="6" style="2" customWidth="1"/>
    <col min="11546" max="11776" width="9.140625" style="2"/>
    <col min="11777" max="11777" width="5.42578125" style="2" customWidth="1"/>
    <col min="11778" max="11778" width="6.140625" style="2" customWidth="1"/>
    <col min="11779" max="11779" width="5.42578125" style="2" customWidth="1"/>
    <col min="11780" max="11780" width="4.85546875" style="2" customWidth="1"/>
    <col min="11781" max="11781" width="4.42578125" style="2" customWidth="1"/>
    <col min="11782" max="11782" width="5.42578125" style="2" customWidth="1"/>
    <col min="11783" max="11783" width="4.7109375" style="2" customWidth="1"/>
    <col min="11784" max="11785" width="5.5703125" style="2" customWidth="1"/>
    <col min="11786" max="11786" width="6.5703125" style="2" customWidth="1"/>
    <col min="11787" max="11787" width="5.42578125" style="2" customWidth="1"/>
    <col min="11788" max="11788" width="6.28515625" style="2" customWidth="1"/>
    <col min="11789" max="11789" width="6.42578125" style="2" customWidth="1"/>
    <col min="11790" max="11790" width="6.28515625" style="2" customWidth="1"/>
    <col min="11791" max="11791" width="6.5703125" style="2" customWidth="1"/>
    <col min="11792" max="11792" width="5.28515625" style="2" customWidth="1"/>
    <col min="11793" max="11798" width="5" style="2" customWidth="1"/>
    <col min="11799" max="11799" width="5.7109375" style="2" customWidth="1"/>
    <col min="11800" max="11801" width="6" style="2" customWidth="1"/>
    <col min="11802" max="12032" width="9.140625" style="2"/>
    <col min="12033" max="12033" width="5.42578125" style="2" customWidth="1"/>
    <col min="12034" max="12034" width="6.140625" style="2" customWidth="1"/>
    <col min="12035" max="12035" width="5.42578125" style="2" customWidth="1"/>
    <col min="12036" max="12036" width="4.85546875" style="2" customWidth="1"/>
    <col min="12037" max="12037" width="4.42578125" style="2" customWidth="1"/>
    <col min="12038" max="12038" width="5.42578125" style="2" customWidth="1"/>
    <col min="12039" max="12039" width="4.7109375" style="2" customWidth="1"/>
    <col min="12040" max="12041" width="5.5703125" style="2" customWidth="1"/>
    <col min="12042" max="12042" width="6.5703125" style="2" customWidth="1"/>
    <col min="12043" max="12043" width="5.42578125" style="2" customWidth="1"/>
    <col min="12044" max="12044" width="6.28515625" style="2" customWidth="1"/>
    <col min="12045" max="12045" width="6.42578125" style="2" customWidth="1"/>
    <col min="12046" max="12046" width="6.28515625" style="2" customWidth="1"/>
    <col min="12047" max="12047" width="6.5703125" style="2" customWidth="1"/>
    <col min="12048" max="12048" width="5.28515625" style="2" customWidth="1"/>
    <col min="12049" max="12054" width="5" style="2" customWidth="1"/>
    <col min="12055" max="12055" width="5.7109375" style="2" customWidth="1"/>
    <col min="12056" max="12057" width="6" style="2" customWidth="1"/>
    <col min="12058" max="12288" width="9.140625" style="2"/>
    <col min="12289" max="12289" width="5.42578125" style="2" customWidth="1"/>
    <col min="12290" max="12290" width="6.140625" style="2" customWidth="1"/>
    <col min="12291" max="12291" width="5.42578125" style="2" customWidth="1"/>
    <col min="12292" max="12292" width="4.85546875" style="2" customWidth="1"/>
    <col min="12293" max="12293" width="4.42578125" style="2" customWidth="1"/>
    <col min="12294" max="12294" width="5.42578125" style="2" customWidth="1"/>
    <col min="12295" max="12295" width="4.7109375" style="2" customWidth="1"/>
    <col min="12296" max="12297" width="5.5703125" style="2" customWidth="1"/>
    <col min="12298" max="12298" width="6.5703125" style="2" customWidth="1"/>
    <col min="12299" max="12299" width="5.42578125" style="2" customWidth="1"/>
    <col min="12300" max="12300" width="6.28515625" style="2" customWidth="1"/>
    <col min="12301" max="12301" width="6.42578125" style="2" customWidth="1"/>
    <col min="12302" max="12302" width="6.28515625" style="2" customWidth="1"/>
    <col min="12303" max="12303" width="6.5703125" style="2" customWidth="1"/>
    <col min="12304" max="12304" width="5.28515625" style="2" customWidth="1"/>
    <col min="12305" max="12310" width="5" style="2" customWidth="1"/>
    <col min="12311" max="12311" width="5.7109375" style="2" customWidth="1"/>
    <col min="12312" max="12313" width="6" style="2" customWidth="1"/>
    <col min="12314" max="12544" width="9.140625" style="2"/>
    <col min="12545" max="12545" width="5.42578125" style="2" customWidth="1"/>
    <col min="12546" max="12546" width="6.140625" style="2" customWidth="1"/>
    <col min="12547" max="12547" width="5.42578125" style="2" customWidth="1"/>
    <col min="12548" max="12548" width="4.85546875" style="2" customWidth="1"/>
    <col min="12549" max="12549" width="4.42578125" style="2" customWidth="1"/>
    <col min="12550" max="12550" width="5.42578125" style="2" customWidth="1"/>
    <col min="12551" max="12551" width="4.7109375" style="2" customWidth="1"/>
    <col min="12552" max="12553" width="5.5703125" style="2" customWidth="1"/>
    <col min="12554" max="12554" width="6.5703125" style="2" customWidth="1"/>
    <col min="12555" max="12555" width="5.42578125" style="2" customWidth="1"/>
    <col min="12556" max="12556" width="6.28515625" style="2" customWidth="1"/>
    <col min="12557" max="12557" width="6.42578125" style="2" customWidth="1"/>
    <col min="12558" max="12558" width="6.28515625" style="2" customWidth="1"/>
    <col min="12559" max="12559" width="6.5703125" style="2" customWidth="1"/>
    <col min="12560" max="12560" width="5.28515625" style="2" customWidth="1"/>
    <col min="12561" max="12566" width="5" style="2" customWidth="1"/>
    <col min="12567" max="12567" width="5.7109375" style="2" customWidth="1"/>
    <col min="12568" max="12569" width="6" style="2" customWidth="1"/>
    <col min="12570" max="12800" width="9.140625" style="2"/>
    <col min="12801" max="12801" width="5.42578125" style="2" customWidth="1"/>
    <col min="12802" max="12802" width="6.140625" style="2" customWidth="1"/>
    <col min="12803" max="12803" width="5.42578125" style="2" customWidth="1"/>
    <col min="12804" max="12804" width="4.85546875" style="2" customWidth="1"/>
    <col min="12805" max="12805" width="4.42578125" style="2" customWidth="1"/>
    <col min="12806" max="12806" width="5.42578125" style="2" customWidth="1"/>
    <col min="12807" max="12807" width="4.7109375" style="2" customWidth="1"/>
    <col min="12808" max="12809" width="5.5703125" style="2" customWidth="1"/>
    <col min="12810" max="12810" width="6.5703125" style="2" customWidth="1"/>
    <col min="12811" max="12811" width="5.42578125" style="2" customWidth="1"/>
    <col min="12812" max="12812" width="6.28515625" style="2" customWidth="1"/>
    <col min="12813" max="12813" width="6.42578125" style="2" customWidth="1"/>
    <col min="12814" max="12814" width="6.28515625" style="2" customWidth="1"/>
    <col min="12815" max="12815" width="6.5703125" style="2" customWidth="1"/>
    <col min="12816" max="12816" width="5.28515625" style="2" customWidth="1"/>
    <col min="12817" max="12822" width="5" style="2" customWidth="1"/>
    <col min="12823" max="12823" width="5.7109375" style="2" customWidth="1"/>
    <col min="12824" max="12825" width="6" style="2" customWidth="1"/>
    <col min="12826" max="13056" width="9.140625" style="2"/>
    <col min="13057" max="13057" width="5.42578125" style="2" customWidth="1"/>
    <col min="13058" max="13058" width="6.140625" style="2" customWidth="1"/>
    <col min="13059" max="13059" width="5.42578125" style="2" customWidth="1"/>
    <col min="13060" max="13060" width="4.85546875" style="2" customWidth="1"/>
    <col min="13061" max="13061" width="4.42578125" style="2" customWidth="1"/>
    <col min="13062" max="13062" width="5.42578125" style="2" customWidth="1"/>
    <col min="13063" max="13063" width="4.7109375" style="2" customWidth="1"/>
    <col min="13064" max="13065" width="5.5703125" style="2" customWidth="1"/>
    <col min="13066" max="13066" width="6.5703125" style="2" customWidth="1"/>
    <col min="13067" max="13067" width="5.42578125" style="2" customWidth="1"/>
    <col min="13068" max="13068" width="6.28515625" style="2" customWidth="1"/>
    <col min="13069" max="13069" width="6.42578125" style="2" customWidth="1"/>
    <col min="13070" max="13070" width="6.28515625" style="2" customWidth="1"/>
    <col min="13071" max="13071" width="6.5703125" style="2" customWidth="1"/>
    <col min="13072" max="13072" width="5.28515625" style="2" customWidth="1"/>
    <col min="13073" max="13078" width="5" style="2" customWidth="1"/>
    <col min="13079" max="13079" width="5.7109375" style="2" customWidth="1"/>
    <col min="13080" max="13081" width="6" style="2" customWidth="1"/>
    <col min="13082" max="13312" width="9.140625" style="2"/>
    <col min="13313" max="13313" width="5.42578125" style="2" customWidth="1"/>
    <col min="13314" max="13314" width="6.140625" style="2" customWidth="1"/>
    <col min="13315" max="13315" width="5.42578125" style="2" customWidth="1"/>
    <col min="13316" max="13316" width="4.85546875" style="2" customWidth="1"/>
    <col min="13317" max="13317" width="4.42578125" style="2" customWidth="1"/>
    <col min="13318" max="13318" width="5.42578125" style="2" customWidth="1"/>
    <col min="13319" max="13319" width="4.7109375" style="2" customWidth="1"/>
    <col min="13320" max="13321" width="5.5703125" style="2" customWidth="1"/>
    <col min="13322" max="13322" width="6.5703125" style="2" customWidth="1"/>
    <col min="13323" max="13323" width="5.42578125" style="2" customWidth="1"/>
    <col min="13324" max="13324" width="6.28515625" style="2" customWidth="1"/>
    <col min="13325" max="13325" width="6.42578125" style="2" customWidth="1"/>
    <col min="13326" max="13326" width="6.28515625" style="2" customWidth="1"/>
    <col min="13327" max="13327" width="6.5703125" style="2" customWidth="1"/>
    <col min="13328" max="13328" width="5.28515625" style="2" customWidth="1"/>
    <col min="13329" max="13334" width="5" style="2" customWidth="1"/>
    <col min="13335" max="13335" width="5.7109375" style="2" customWidth="1"/>
    <col min="13336" max="13337" width="6" style="2" customWidth="1"/>
    <col min="13338" max="13568" width="9.140625" style="2"/>
    <col min="13569" max="13569" width="5.42578125" style="2" customWidth="1"/>
    <col min="13570" max="13570" width="6.140625" style="2" customWidth="1"/>
    <col min="13571" max="13571" width="5.42578125" style="2" customWidth="1"/>
    <col min="13572" max="13572" width="4.85546875" style="2" customWidth="1"/>
    <col min="13573" max="13573" width="4.42578125" style="2" customWidth="1"/>
    <col min="13574" max="13574" width="5.42578125" style="2" customWidth="1"/>
    <col min="13575" max="13575" width="4.7109375" style="2" customWidth="1"/>
    <col min="13576" max="13577" width="5.5703125" style="2" customWidth="1"/>
    <col min="13578" max="13578" width="6.5703125" style="2" customWidth="1"/>
    <col min="13579" max="13579" width="5.42578125" style="2" customWidth="1"/>
    <col min="13580" max="13580" width="6.28515625" style="2" customWidth="1"/>
    <col min="13581" max="13581" width="6.42578125" style="2" customWidth="1"/>
    <col min="13582" max="13582" width="6.28515625" style="2" customWidth="1"/>
    <col min="13583" max="13583" width="6.5703125" style="2" customWidth="1"/>
    <col min="13584" max="13584" width="5.28515625" style="2" customWidth="1"/>
    <col min="13585" max="13590" width="5" style="2" customWidth="1"/>
    <col min="13591" max="13591" width="5.7109375" style="2" customWidth="1"/>
    <col min="13592" max="13593" width="6" style="2" customWidth="1"/>
    <col min="13594" max="13824" width="9.140625" style="2"/>
    <col min="13825" max="13825" width="5.42578125" style="2" customWidth="1"/>
    <col min="13826" max="13826" width="6.140625" style="2" customWidth="1"/>
    <col min="13827" max="13827" width="5.42578125" style="2" customWidth="1"/>
    <col min="13828" max="13828" width="4.85546875" style="2" customWidth="1"/>
    <col min="13829" max="13829" width="4.42578125" style="2" customWidth="1"/>
    <col min="13830" max="13830" width="5.42578125" style="2" customWidth="1"/>
    <col min="13831" max="13831" width="4.7109375" style="2" customWidth="1"/>
    <col min="13832" max="13833" width="5.5703125" style="2" customWidth="1"/>
    <col min="13834" max="13834" width="6.5703125" style="2" customWidth="1"/>
    <col min="13835" max="13835" width="5.42578125" style="2" customWidth="1"/>
    <col min="13836" max="13836" width="6.28515625" style="2" customWidth="1"/>
    <col min="13837" max="13837" width="6.42578125" style="2" customWidth="1"/>
    <col min="13838" max="13838" width="6.28515625" style="2" customWidth="1"/>
    <col min="13839" max="13839" width="6.5703125" style="2" customWidth="1"/>
    <col min="13840" max="13840" width="5.28515625" style="2" customWidth="1"/>
    <col min="13841" max="13846" width="5" style="2" customWidth="1"/>
    <col min="13847" max="13847" width="5.7109375" style="2" customWidth="1"/>
    <col min="13848" max="13849" width="6" style="2" customWidth="1"/>
    <col min="13850" max="14080" width="9.140625" style="2"/>
    <col min="14081" max="14081" width="5.42578125" style="2" customWidth="1"/>
    <col min="14082" max="14082" width="6.140625" style="2" customWidth="1"/>
    <col min="14083" max="14083" width="5.42578125" style="2" customWidth="1"/>
    <col min="14084" max="14084" width="4.85546875" style="2" customWidth="1"/>
    <col min="14085" max="14085" width="4.42578125" style="2" customWidth="1"/>
    <col min="14086" max="14086" width="5.42578125" style="2" customWidth="1"/>
    <col min="14087" max="14087" width="4.7109375" style="2" customWidth="1"/>
    <col min="14088" max="14089" width="5.5703125" style="2" customWidth="1"/>
    <col min="14090" max="14090" width="6.5703125" style="2" customWidth="1"/>
    <col min="14091" max="14091" width="5.42578125" style="2" customWidth="1"/>
    <col min="14092" max="14092" width="6.28515625" style="2" customWidth="1"/>
    <col min="14093" max="14093" width="6.42578125" style="2" customWidth="1"/>
    <col min="14094" max="14094" width="6.28515625" style="2" customWidth="1"/>
    <col min="14095" max="14095" width="6.5703125" style="2" customWidth="1"/>
    <col min="14096" max="14096" width="5.28515625" style="2" customWidth="1"/>
    <col min="14097" max="14102" width="5" style="2" customWidth="1"/>
    <col min="14103" max="14103" width="5.7109375" style="2" customWidth="1"/>
    <col min="14104" max="14105" width="6" style="2" customWidth="1"/>
    <col min="14106" max="14336" width="9.140625" style="2"/>
    <col min="14337" max="14337" width="5.42578125" style="2" customWidth="1"/>
    <col min="14338" max="14338" width="6.140625" style="2" customWidth="1"/>
    <col min="14339" max="14339" width="5.42578125" style="2" customWidth="1"/>
    <col min="14340" max="14340" width="4.85546875" style="2" customWidth="1"/>
    <col min="14341" max="14341" width="4.42578125" style="2" customWidth="1"/>
    <col min="14342" max="14342" width="5.42578125" style="2" customWidth="1"/>
    <col min="14343" max="14343" width="4.7109375" style="2" customWidth="1"/>
    <col min="14344" max="14345" width="5.5703125" style="2" customWidth="1"/>
    <col min="14346" max="14346" width="6.5703125" style="2" customWidth="1"/>
    <col min="14347" max="14347" width="5.42578125" style="2" customWidth="1"/>
    <col min="14348" max="14348" width="6.28515625" style="2" customWidth="1"/>
    <col min="14349" max="14349" width="6.42578125" style="2" customWidth="1"/>
    <col min="14350" max="14350" width="6.28515625" style="2" customWidth="1"/>
    <col min="14351" max="14351" width="6.5703125" style="2" customWidth="1"/>
    <col min="14352" max="14352" width="5.28515625" style="2" customWidth="1"/>
    <col min="14353" max="14358" width="5" style="2" customWidth="1"/>
    <col min="14359" max="14359" width="5.7109375" style="2" customWidth="1"/>
    <col min="14360" max="14361" width="6" style="2" customWidth="1"/>
    <col min="14362" max="14592" width="9.140625" style="2"/>
    <col min="14593" max="14593" width="5.42578125" style="2" customWidth="1"/>
    <col min="14594" max="14594" width="6.140625" style="2" customWidth="1"/>
    <col min="14595" max="14595" width="5.42578125" style="2" customWidth="1"/>
    <col min="14596" max="14596" width="4.85546875" style="2" customWidth="1"/>
    <col min="14597" max="14597" width="4.42578125" style="2" customWidth="1"/>
    <col min="14598" max="14598" width="5.42578125" style="2" customWidth="1"/>
    <col min="14599" max="14599" width="4.7109375" style="2" customWidth="1"/>
    <col min="14600" max="14601" width="5.5703125" style="2" customWidth="1"/>
    <col min="14602" max="14602" width="6.5703125" style="2" customWidth="1"/>
    <col min="14603" max="14603" width="5.42578125" style="2" customWidth="1"/>
    <col min="14604" max="14604" width="6.28515625" style="2" customWidth="1"/>
    <col min="14605" max="14605" width="6.42578125" style="2" customWidth="1"/>
    <col min="14606" max="14606" width="6.28515625" style="2" customWidth="1"/>
    <col min="14607" max="14607" width="6.5703125" style="2" customWidth="1"/>
    <col min="14608" max="14608" width="5.28515625" style="2" customWidth="1"/>
    <col min="14609" max="14614" width="5" style="2" customWidth="1"/>
    <col min="14615" max="14615" width="5.7109375" style="2" customWidth="1"/>
    <col min="14616" max="14617" width="6" style="2" customWidth="1"/>
    <col min="14618" max="14848" width="9.140625" style="2"/>
    <col min="14849" max="14849" width="5.42578125" style="2" customWidth="1"/>
    <col min="14850" max="14850" width="6.140625" style="2" customWidth="1"/>
    <col min="14851" max="14851" width="5.42578125" style="2" customWidth="1"/>
    <col min="14852" max="14852" width="4.85546875" style="2" customWidth="1"/>
    <col min="14853" max="14853" width="4.42578125" style="2" customWidth="1"/>
    <col min="14854" max="14854" width="5.42578125" style="2" customWidth="1"/>
    <col min="14855" max="14855" width="4.7109375" style="2" customWidth="1"/>
    <col min="14856" max="14857" width="5.5703125" style="2" customWidth="1"/>
    <col min="14858" max="14858" width="6.5703125" style="2" customWidth="1"/>
    <col min="14859" max="14859" width="5.42578125" style="2" customWidth="1"/>
    <col min="14860" max="14860" width="6.28515625" style="2" customWidth="1"/>
    <col min="14861" max="14861" width="6.42578125" style="2" customWidth="1"/>
    <col min="14862" max="14862" width="6.28515625" style="2" customWidth="1"/>
    <col min="14863" max="14863" width="6.5703125" style="2" customWidth="1"/>
    <col min="14864" max="14864" width="5.28515625" style="2" customWidth="1"/>
    <col min="14865" max="14870" width="5" style="2" customWidth="1"/>
    <col min="14871" max="14871" width="5.7109375" style="2" customWidth="1"/>
    <col min="14872" max="14873" width="6" style="2" customWidth="1"/>
    <col min="14874" max="15104" width="9.140625" style="2"/>
    <col min="15105" max="15105" width="5.42578125" style="2" customWidth="1"/>
    <col min="15106" max="15106" width="6.140625" style="2" customWidth="1"/>
    <col min="15107" max="15107" width="5.42578125" style="2" customWidth="1"/>
    <col min="15108" max="15108" width="4.85546875" style="2" customWidth="1"/>
    <col min="15109" max="15109" width="4.42578125" style="2" customWidth="1"/>
    <col min="15110" max="15110" width="5.42578125" style="2" customWidth="1"/>
    <col min="15111" max="15111" width="4.7109375" style="2" customWidth="1"/>
    <col min="15112" max="15113" width="5.5703125" style="2" customWidth="1"/>
    <col min="15114" max="15114" width="6.5703125" style="2" customWidth="1"/>
    <col min="15115" max="15115" width="5.42578125" style="2" customWidth="1"/>
    <col min="15116" max="15116" width="6.28515625" style="2" customWidth="1"/>
    <col min="15117" max="15117" width="6.42578125" style="2" customWidth="1"/>
    <col min="15118" max="15118" width="6.28515625" style="2" customWidth="1"/>
    <col min="15119" max="15119" width="6.5703125" style="2" customWidth="1"/>
    <col min="15120" max="15120" width="5.28515625" style="2" customWidth="1"/>
    <col min="15121" max="15126" width="5" style="2" customWidth="1"/>
    <col min="15127" max="15127" width="5.7109375" style="2" customWidth="1"/>
    <col min="15128" max="15129" width="6" style="2" customWidth="1"/>
    <col min="15130" max="15360" width="9.140625" style="2"/>
    <col min="15361" max="15361" width="5.42578125" style="2" customWidth="1"/>
    <col min="15362" max="15362" width="6.140625" style="2" customWidth="1"/>
    <col min="15363" max="15363" width="5.42578125" style="2" customWidth="1"/>
    <col min="15364" max="15364" width="4.85546875" style="2" customWidth="1"/>
    <col min="15365" max="15365" width="4.42578125" style="2" customWidth="1"/>
    <col min="15366" max="15366" width="5.42578125" style="2" customWidth="1"/>
    <col min="15367" max="15367" width="4.7109375" style="2" customWidth="1"/>
    <col min="15368" max="15369" width="5.5703125" style="2" customWidth="1"/>
    <col min="15370" max="15370" width="6.5703125" style="2" customWidth="1"/>
    <col min="15371" max="15371" width="5.42578125" style="2" customWidth="1"/>
    <col min="15372" max="15372" width="6.28515625" style="2" customWidth="1"/>
    <col min="15373" max="15373" width="6.42578125" style="2" customWidth="1"/>
    <col min="15374" max="15374" width="6.28515625" style="2" customWidth="1"/>
    <col min="15375" max="15375" width="6.5703125" style="2" customWidth="1"/>
    <col min="15376" max="15376" width="5.28515625" style="2" customWidth="1"/>
    <col min="15377" max="15382" width="5" style="2" customWidth="1"/>
    <col min="15383" max="15383" width="5.7109375" style="2" customWidth="1"/>
    <col min="15384" max="15385" width="6" style="2" customWidth="1"/>
    <col min="15386" max="15616" width="9.140625" style="2"/>
    <col min="15617" max="15617" width="5.42578125" style="2" customWidth="1"/>
    <col min="15618" max="15618" width="6.140625" style="2" customWidth="1"/>
    <col min="15619" max="15619" width="5.42578125" style="2" customWidth="1"/>
    <col min="15620" max="15620" width="4.85546875" style="2" customWidth="1"/>
    <col min="15621" max="15621" width="4.42578125" style="2" customWidth="1"/>
    <col min="15622" max="15622" width="5.42578125" style="2" customWidth="1"/>
    <col min="15623" max="15623" width="4.7109375" style="2" customWidth="1"/>
    <col min="15624" max="15625" width="5.5703125" style="2" customWidth="1"/>
    <col min="15626" max="15626" width="6.5703125" style="2" customWidth="1"/>
    <col min="15627" max="15627" width="5.42578125" style="2" customWidth="1"/>
    <col min="15628" max="15628" width="6.28515625" style="2" customWidth="1"/>
    <col min="15629" max="15629" width="6.42578125" style="2" customWidth="1"/>
    <col min="15630" max="15630" width="6.28515625" style="2" customWidth="1"/>
    <col min="15631" max="15631" width="6.5703125" style="2" customWidth="1"/>
    <col min="15632" max="15632" width="5.28515625" style="2" customWidth="1"/>
    <col min="15633" max="15638" width="5" style="2" customWidth="1"/>
    <col min="15639" max="15639" width="5.7109375" style="2" customWidth="1"/>
    <col min="15640" max="15641" width="6" style="2" customWidth="1"/>
    <col min="15642" max="15872" width="9.140625" style="2"/>
    <col min="15873" max="15873" width="5.42578125" style="2" customWidth="1"/>
    <col min="15874" max="15874" width="6.140625" style="2" customWidth="1"/>
    <col min="15875" max="15875" width="5.42578125" style="2" customWidth="1"/>
    <col min="15876" max="15876" width="4.85546875" style="2" customWidth="1"/>
    <col min="15877" max="15877" width="4.42578125" style="2" customWidth="1"/>
    <col min="15878" max="15878" width="5.42578125" style="2" customWidth="1"/>
    <col min="15879" max="15879" width="4.7109375" style="2" customWidth="1"/>
    <col min="15880" max="15881" width="5.5703125" style="2" customWidth="1"/>
    <col min="15882" max="15882" width="6.5703125" style="2" customWidth="1"/>
    <col min="15883" max="15883" width="5.42578125" style="2" customWidth="1"/>
    <col min="15884" max="15884" width="6.28515625" style="2" customWidth="1"/>
    <col min="15885" max="15885" width="6.42578125" style="2" customWidth="1"/>
    <col min="15886" max="15886" width="6.28515625" style="2" customWidth="1"/>
    <col min="15887" max="15887" width="6.5703125" style="2" customWidth="1"/>
    <col min="15888" max="15888" width="5.28515625" style="2" customWidth="1"/>
    <col min="15889" max="15894" width="5" style="2" customWidth="1"/>
    <col min="15895" max="15895" width="5.7109375" style="2" customWidth="1"/>
    <col min="15896" max="15897" width="6" style="2" customWidth="1"/>
    <col min="15898" max="16128" width="9.140625" style="2"/>
    <col min="16129" max="16129" width="5.42578125" style="2" customWidth="1"/>
    <col min="16130" max="16130" width="6.140625" style="2" customWidth="1"/>
    <col min="16131" max="16131" width="5.42578125" style="2" customWidth="1"/>
    <col min="16132" max="16132" width="4.85546875" style="2" customWidth="1"/>
    <col min="16133" max="16133" width="4.42578125" style="2" customWidth="1"/>
    <col min="16134" max="16134" width="5.42578125" style="2" customWidth="1"/>
    <col min="16135" max="16135" width="4.7109375" style="2" customWidth="1"/>
    <col min="16136" max="16137" width="5.5703125" style="2" customWidth="1"/>
    <col min="16138" max="16138" width="6.5703125" style="2" customWidth="1"/>
    <col min="16139" max="16139" width="5.42578125" style="2" customWidth="1"/>
    <col min="16140" max="16140" width="6.28515625" style="2" customWidth="1"/>
    <col min="16141" max="16141" width="6.42578125" style="2" customWidth="1"/>
    <col min="16142" max="16142" width="6.28515625" style="2" customWidth="1"/>
    <col min="16143" max="16143" width="6.5703125" style="2" customWidth="1"/>
    <col min="16144" max="16144" width="5.28515625" style="2" customWidth="1"/>
    <col min="16145" max="16150" width="5" style="2" customWidth="1"/>
    <col min="16151" max="16151" width="5.7109375" style="2" customWidth="1"/>
    <col min="16152" max="16153" width="6" style="2" customWidth="1"/>
    <col min="16154" max="16384" width="9.140625" style="2"/>
  </cols>
  <sheetData>
    <row r="3" spans="1:27" ht="15.75" x14ac:dyDescent="0.25">
      <c r="L3" s="3" t="s">
        <v>42</v>
      </c>
    </row>
    <row r="4" spans="1:27" ht="15.75" x14ac:dyDescent="0.25">
      <c r="A4" s="3"/>
    </row>
    <row r="5" spans="1:27" ht="15.75" x14ac:dyDescent="0.25">
      <c r="A5" s="139" t="s">
        <v>28</v>
      </c>
      <c r="B5" s="139"/>
      <c r="C5" s="139"/>
      <c r="D5" s="139"/>
      <c r="E5" s="139"/>
      <c r="F5" s="4"/>
      <c r="G5" s="4"/>
      <c r="H5" s="4"/>
      <c r="I5" s="4"/>
      <c r="J5" s="139" t="s">
        <v>35</v>
      </c>
      <c r="K5" s="139"/>
      <c r="L5" s="139"/>
      <c r="M5" s="139"/>
      <c r="N5" s="5"/>
      <c r="O5" s="6"/>
      <c r="P5" s="6"/>
      <c r="Q5" s="6"/>
      <c r="U5" s="140" t="s">
        <v>64</v>
      </c>
      <c r="V5" s="139"/>
      <c r="W5" s="139"/>
    </row>
    <row r="6" spans="1:27" x14ac:dyDescent="0.25">
      <c r="A6" s="7"/>
    </row>
    <row r="7" spans="1:27" ht="15" customHeight="1" x14ac:dyDescent="0.25">
      <c r="I7" s="185" t="s">
        <v>42</v>
      </c>
      <c r="J7" s="185"/>
      <c r="K7" s="185"/>
      <c r="L7" s="185"/>
      <c r="M7" s="185"/>
      <c r="N7" s="185"/>
      <c r="O7" s="185"/>
    </row>
    <row r="8" spans="1:27" ht="15.75" x14ac:dyDescent="0.25">
      <c r="A8" s="3"/>
    </row>
    <row r="9" spans="1:27" ht="15.75" x14ac:dyDescent="0.25">
      <c r="A9" s="186" t="s">
        <v>68</v>
      </c>
      <c r="B9" s="186"/>
      <c r="C9" s="186"/>
      <c r="D9" s="186"/>
      <c r="E9" s="186"/>
      <c r="F9" s="186"/>
      <c r="G9" s="187"/>
      <c r="H9" s="188" t="s">
        <v>35</v>
      </c>
      <c r="I9" s="188"/>
      <c r="J9" s="188"/>
      <c r="K9" s="188"/>
      <c r="L9" s="188"/>
      <c r="M9" s="188"/>
      <c r="N9" s="5"/>
      <c r="S9" s="5" t="s">
        <v>67</v>
      </c>
      <c r="T9" s="189" t="s">
        <v>64</v>
      </c>
      <c r="U9" s="186"/>
    </row>
    <row r="10" spans="1:27" x14ac:dyDescent="0.25">
      <c r="A10" s="7"/>
    </row>
    <row r="11" spans="1:27" ht="15.75" thickBot="1" x14ac:dyDescent="0.3">
      <c r="A11" s="8" t="s">
        <v>0</v>
      </c>
    </row>
    <row r="12" spans="1:27" s="9" customFormat="1" ht="28.5" customHeight="1" thickBot="1" x14ac:dyDescent="0.3">
      <c r="A12" s="141" t="s">
        <v>1</v>
      </c>
      <c r="B12" s="143" t="s">
        <v>2</v>
      </c>
      <c r="C12" s="144"/>
      <c r="D12" s="144"/>
      <c r="E12" s="145"/>
      <c r="F12" s="143" t="s">
        <v>3</v>
      </c>
      <c r="G12" s="144"/>
      <c r="H12" s="144"/>
      <c r="I12" s="144"/>
      <c r="J12" s="145"/>
      <c r="K12" s="143" t="s">
        <v>4</v>
      </c>
      <c r="L12" s="144"/>
      <c r="M12" s="144"/>
      <c r="N12" s="144"/>
      <c r="O12" s="145"/>
      <c r="P12" s="167" t="s">
        <v>37</v>
      </c>
      <c r="Q12" s="168"/>
      <c r="R12" s="167" t="s">
        <v>66</v>
      </c>
      <c r="S12" s="169"/>
      <c r="T12" s="169"/>
      <c r="U12" s="169"/>
      <c r="V12" s="168"/>
      <c r="W12" s="148"/>
      <c r="X12" s="149"/>
      <c r="Y12" s="150"/>
    </row>
    <row r="13" spans="1:27" ht="12.75" customHeight="1" x14ac:dyDescent="0.25">
      <c r="A13" s="142"/>
      <c r="B13" s="146" t="s">
        <v>5</v>
      </c>
      <c r="C13" s="147"/>
      <c r="D13" s="147" t="s">
        <v>63</v>
      </c>
      <c r="E13" s="162"/>
      <c r="F13" s="170" t="s">
        <v>7</v>
      </c>
      <c r="G13" s="171"/>
      <c r="H13" s="171"/>
      <c r="I13" s="171"/>
      <c r="J13" s="172" t="s">
        <v>8</v>
      </c>
      <c r="K13" s="170" t="s">
        <v>7</v>
      </c>
      <c r="L13" s="171"/>
      <c r="M13" s="171"/>
      <c r="N13" s="171"/>
      <c r="O13" s="172" t="s">
        <v>8</v>
      </c>
      <c r="P13" s="174" t="s">
        <v>9</v>
      </c>
      <c r="Q13" s="173" t="s">
        <v>10</v>
      </c>
      <c r="R13" s="175" t="s">
        <v>65</v>
      </c>
      <c r="S13" s="175" t="s">
        <v>33</v>
      </c>
      <c r="T13" s="177" t="s">
        <v>32</v>
      </c>
      <c r="U13" s="178"/>
      <c r="V13" s="179"/>
      <c r="W13" s="151"/>
      <c r="X13" s="152"/>
      <c r="Y13" s="153"/>
    </row>
    <row r="14" spans="1:27" ht="94.5" customHeight="1" x14ac:dyDescent="0.25">
      <c r="A14" s="142"/>
      <c r="B14" s="115"/>
      <c r="C14" s="116"/>
      <c r="D14" s="116"/>
      <c r="E14" s="118"/>
      <c r="F14" s="10" t="s">
        <v>5</v>
      </c>
      <c r="G14" s="116" t="s">
        <v>6</v>
      </c>
      <c r="H14" s="116"/>
      <c r="I14" s="116"/>
      <c r="J14" s="173"/>
      <c r="K14" s="10" t="s">
        <v>5</v>
      </c>
      <c r="L14" s="116" t="s">
        <v>6</v>
      </c>
      <c r="M14" s="116"/>
      <c r="N14" s="116"/>
      <c r="O14" s="173"/>
      <c r="P14" s="174"/>
      <c r="Q14" s="173"/>
      <c r="R14" s="176"/>
      <c r="S14" s="176"/>
      <c r="T14" s="177"/>
      <c r="U14" s="180"/>
      <c r="V14" s="181"/>
      <c r="W14" s="151"/>
      <c r="X14" s="152"/>
      <c r="Y14" s="153"/>
    </row>
    <row r="15" spans="1:27" ht="15.75" customHeight="1" thickBot="1" x14ac:dyDescent="0.3">
      <c r="A15" s="142"/>
      <c r="B15" s="157" t="s">
        <v>11</v>
      </c>
      <c r="C15" s="158"/>
      <c r="D15" s="163" t="s">
        <v>11</v>
      </c>
      <c r="E15" s="164"/>
      <c r="F15" s="12" t="s">
        <v>12</v>
      </c>
      <c r="G15" s="13" t="s">
        <v>12</v>
      </c>
      <c r="H15" s="13" t="s">
        <v>13</v>
      </c>
      <c r="I15" s="13" t="s">
        <v>14</v>
      </c>
      <c r="J15" s="173"/>
      <c r="K15" s="12" t="s">
        <v>12</v>
      </c>
      <c r="L15" s="13" t="s">
        <v>12</v>
      </c>
      <c r="M15" s="13" t="s">
        <v>13</v>
      </c>
      <c r="N15" s="13" t="s">
        <v>14</v>
      </c>
      <c r="O15" s="173"/>
      <c r="P15" s="14" t="s">
        <v>12</v>
      </c>
      <c r="Q15" s="15" t="s">
        <v>12</v>
      </c>
      <c r="R15" s="16" t="s">
        <v>12</v>
      </c>
      <c r="S15" s="16" t="s">
        <v>12</v>
      </c>
      <c r="T15" s="16" t="s">
        <v>12</v>
      </c>
      <c r="U15" s="165"/>
      <c r="V15" s="166"/>
      <c r="W15" s="151"/>
      <c r="X15" s="152"/>
      <c r="Y15" s="153"/>
    </row>
    <row r="16" spans="1:27" s="9" customFormat="1" ht="21.75" customHeight="1" x14ac:dyDescent="0.25">
      <c r="A16" s="17" t="s">
        <v>29</v>
      </c>
      <c r="B16" s="159">
        <v>36.5</v>
      </c>
      <c r="C16" s="160"/>
      <c r="D16" s="160">
        <v>6.4</v>
      </c>
      <c r="E16" s="161"/>
      <c r="F16" s="43">
        <v>6.9</v>
      </c>
      <c r="G16" s="49">
        <v>32.799999999999997</v>
      </c>
      <c r="H16" s="44">
        <v>0.25</v>
      </c>
      <c r="I16" s="44">
        <v>0.3</v>
      </c>
      <c r="J16" s="45" t="s">
        <v>38</v>
      </c>
      <c r="K16" s="46" t="s">
        <v>38</v>
      </c>
      <c r="L16" s="25" t="s">
        <v>38</v>
      </c>
      <c r="M16" s="25" t="s">
        <v>38</v>
      </c>
      <c r="N16" s="25" t="s">
        <v>38</v>
      </c>
      <c r="O16" s="28" t="s">
        <v>38</v>
      </c>
      <c r="P16" s="24">
        <v>0</v>
      </c>
      <c r="Q16" s="28">
        <v>6.7</v>
      </c>
      <c r="R16" s="55">
        <v>0.5</v>
      </c>
      <c r="S16" s="49">
        <v>4.5999999999999996</v>
      </c>
      <c r="T16" s="49">
        <v>27.7</v>
      </c>
      <c r="U16" s="132"/>
      <c r="V16" s="133"/>
      <c r="W16" s="151"/>
      <c r="X16" s="152"/>
      <c r="Y16" s="153"/>
      <c r="AA16" s="11"/>
    </row>
    <row r="17" spans="1:28" s="9" customFormat="1" ht="21.75" customHeight="1" x14ac:dyDescent="0.25">
      <c r="A17" s="18" t="s">
        <v>43</v>
      </c>
      <c r="B17" s="138">
        <v>36.299999999999997</v>
      </c>
      <c r="C17" s="130"/>
      <c r="D17" s="130">
        <v>6.4</v>
      </c>
      <c r="E17" s="131"/>
      <c r="F17" s="41">
        <v>6.3</v>
      </c>
      <c r="G17" s="50">
        <v>31.8</v>
      </c>
      <c r="H17" s="37">
        <v>0.21</v>
      </c>
      <c r="I17" s="37">
        <v>0.28999999999999998</v>
      </c>
      <c r="J17" s="38" t="s">
        <v>38</v>
      </c>
      <c r="K17" s="47" t="s">
        <v>38</v>
      </c>
      <c r="L17" s="20" t="s">
        <v>38</v>
      </c>
      <c r="M17" s="20" t="s">
        <v>38</v>
      </c>
      <c r="N17" s="20" t="s">
        <v>38</v>
      </c>
      <c r="O17" s="21" t="s">
        <v>38</v>
      </c>
      <c r="P17" s="26">
        <v>0</v>
      </c>
      <c r="Q17" s="21">
        <v>6.7</v>
      </c>
      <c r="R17" s="56">
        <v>0.3</v>
      </c>
      <c r="S17" s="50">
        <v>4.4000000000000004</v>
      </c>
      <c r="T17" s="50">
        <v>27</v>
      </c>
      <c r="U17" s="134"/>
      <c r="V17" s="135"/>
      <c r="W17" s="151"/>
      <c r="X17" s="152"/>
      <c r="Y17" s="153"/>
      <c r="AA17" s="11"/>
      <c r="AB17" s="11"/>
    </row>
    <row r="18" spans="1:28" s="9" customFormat="1" ht="21.75" customHeight="1" x14ac:dyDescent="0.25">
      <c r="A18" s="18" t="s">
        <v>44</v>
      </c>
      <c r="B18" s="138">
        <v>36.6</v>
      </c>
      <c r="C18" s="130"/>
      <c r="D18" s="130">
        <v>6.4</v>
      </c>
      <c r="E18" s="131"/>
      <c r="F18" s="41">
        <v>6.2</v>
      </c>
      <c r="G18" s="50">
        <v>31.4</v>
      </c>
      <c r="H18" s="37">
        <v>0.21</v>
      </c>
      <c r="I18" s="37">
        <v>0.28999999999999998</v>
      </c>
      <c r="J18" s="38" t="s">
        <v>38</v>
      </c>
      <c r="K18" s="47" t="s">
        <v>38</v>
      </c>
      <c r="L18" s="31" t="s">
        <v>38</v>
      </c>
      <c r="M18" s="31" t="s">
        <v>38</v>
      </c>
      <c r="N18" s="31" t="s">
        <v>38</v>
      </c>
      <c r="O18" s="32" t="s">
        <v>38</v>
      </c>
      <c r="P18" s="29">
        <v>0</v>
      </c>
      <c r="Q18" s="30">
        <v>6.2</v>
      </c>
      <c r="R18" s="52">
        <v>0.5</v>
      </c>
      <c r="S18" s="53">
        <v>4.9000000000000004</v>
      </c>
      <c r="T18" s="53">
        <v>26</v>
      </c>
      <c r="U18" s="134"/>
      <c r="V18" s="135"/>
      <c r="W18" s="151"/>
      <c r="X18" s="152"/>
      <c r="Y18" s="153"/>
      <c r="AA18" s="11"/>
      <c r="AB18" s="11"/>
    </row>
    <row r="19" spans="1:28" s="9" customFormat="1" ht="21.75" customHeight="1" x14ac:dyDescent="0.25">
      <c r="A19" s="18" t="s">
        <v>45</v>
      </c>
      <c r="B19" s="138">
        <v>36.700000000000003</v>
      </c>
      <c r="C19" s="130"/>
      <c r="D19" s="130">
        <v>6.5</v>
      </c>
      <c r="E19" s="131"/>
      <c r="F19" s="41">
        <v>6.6</v>
      </c>
      <c r="G19" s="50">
        <v>34.700000000000003</v>
      </c>
      <c r="H19" s="37">
        <v>0.25</v>
      </c>
      <c r="I19" s="37">
        <v>0.28000000000000003</v>
      </c>
      <c r="J19" s="38" t="s">
        <v>38</v>
      </c>
      <c r="K19" s="47" t="s">
        <v>38</v>
      </c>
      <c r="L19" s="31" t="s">
        <v>38</v>
      </c>
      <c r="M19" s="31" t="s">
        <v>38</v>
      </c>
      <c r="N19" s="31" t="s">
        <v>38</v>
      </c>
      <c r="O19" s="32" t="s">
        <v>38</v>
      </c>
      <c r="P19" s="29">
        <v>0</v>
      </c>
      <c r="Q19" s="30">
        <v>6.5</v>
      </c>
      <c r="R19" s="52">
        <v>0.5</v>
      </c>
      <c r="S19" s="53">
        <v>7.4</v>
      </c>
      <c r="T19" s="53">
        <v>26.1</v>
      </c>
      <c r="U19" s="134"/>
      <c r="V19" s="135"/>
      <c r="W19" s="151"/>
      <c r="X19" s="152"/>
      <c r="Y19" s="153"/>
      <c r="AA19" s="11"/>
      <c r="AB19" s="11"/>
    </row>
    <row r="20" spans="1:28" s="9" customFormat="1" ht="21.75" customHeight="1" x14ac:dyDescent="0.25">
      <c r="A20" s="18" t="s">
        <v>40</v>
      </c>
      <c r="B20" s="138">
        <v>36.799999999999997</v>
      </c>
      <c r="C20" s="130"/>
      <c r="D20" s="130">
        <v>6.5</v>
      </c>
      <c r="E20" s="131"/>
      <c r="F20" s="41">
        <v>5.6</v>
      </c>
      <c r="G20" s="50">
        <v>31.5</v>
      </c>
      <c r="H20" s="37">
        <v>0.17</v>
      </c>
      <c r="I20" s="37">
        <v>0.26</v>
      </c>
      <c r="J20" s="38" t="s">
        <v>38</v>
      </c>
      <c r="K20" s="47" t="s">
        <v>38</v>
      </c>
      <c r="L20" s="31" t="s">
        <v>38</v>
      </c>
      <c r="M20" s="31" t="s">
        <v>38</v>
      </c>
      <c r="N20" s="31" t="s">
        <v>38</v>
      </c>
      <c r="O20" s="32" t="s">
        <v>38</v>
      </c>
      <c r="P20" s="29">
        <v>0</v>
      </c>
      <c r="Q20" s="30">
        <v>5.6</v>
      </c>
      <c r="R20" s="52">
        <v>0.4</v>
      </c>
      <c r="S20" s="53">
        <v>5.0999999999999996</v>
      </c>
      <c r="T20" s="53">
        <v>22.2</v>
      </c>
      <c r="U20" s="134"/>
      <c r="V20" s="135"/>
      <c r="W20" s="151"/>
      <c r="X20" s="152"/>
      <c r="Y20" s="153"/>
      <c r="AA20" s="11"/>
      <c r="AB20" s="11"/>
    </row>
    <row r="21" spans="1:28" s="9" customFormat="1" ht="21.75" customHeight="1" x14ac:dyDescent="0.25">
      <c r="A21" s="18" t="s">
        <v>46</v>
      </c>
      <c r="B21" s="138">
        <v>37</v>
      </c>
      <c r="C21" s="130"/>
      <c r="D21" s="130">
        <v>6.5</v>
      </c>
      <c r="E21" s="131"/>
      <c r="F21" s="41">
        <v>5.6</v>
      </c>
      <c r="G21" s="50">
        <v>27.7</v>
      </c>
      <c r="H21" s="37">
        <v>0.18</v>
      </c>
      <c r="I21" s="37">
        <v>0.31</v>
      </c>
      <c r="J21" s="38" t="s">
        <v>38</v>
      </c>
      <c r="K21" s="47" t="s">
        <v>38</v>
      </c>
      <c r="L21" s="31" t="s">
        <v>38</v>
      </c>
      <c r="M21" s="31" t="s">
        <v>38</v>
      </c>
      <c r="N21" s="31" t="s">
        <v>38</v>
      </c>
      <c r="O21" s="32" t="s">
        <v>38</v>
      </c>
      <c r="P21" s="29">
        <v>0</v>
      </c>
      <c r="Q21" s="30">
        <v>6.3</v>
      </c>
      <c r="R21" s="52">
        <v>0.4</v>
      </c>
      <c r="S21" s="53">
        <v>5.5</v>
      </c>
      <c r="T21" s="53">
        <v>21.8</v>
      </c>
      <c r="U21" s="134"/>
      <c r="V21" s="135"/>
      <c r="W21" s="151"/>
      <c r="X21" s="152"/>
      <c r="Y21" s="153"/>
      <c r="AA21" s="11"/>
      <c r="AB21" s="11"/>
    </row>
    <row r="22" spans="1:28" s="9" customFormat="1" ht="21.75" customHeight="1" x14ac:dyDescent="0.25">
      <c r="A22" s="18" t="s">
        <v>47</v>
      </c>
      <c r="B22" s="138">
        <v>36.9</v>
      </c>
      <c r="C22" s="130"/>
      <c r="D22" s="130">
        <v>6.5</v>
      </c>
      <c r="E22" s="131"/>
      <c r="F22" s="41">
        <v>5.9</v>
      </c>
      <c r="G22" s="50">
        <v>29.3</v>
      </c>
      <c r="H22" s="37">
        <v>0.25</v>
      </c>
      <c r="I22" s="37">
        <v>0.28000000000000003</v>
      </c>
      <c r="J22" s="38" t="s">
        <v>38</v>
      </c>
      <c r="K22" s="47" t="s">
        <v>38</v>
      </c>
      <c r="L22" s="31" t="s">
        <v>38</v>
      </c>
      <c r="M22" s="31" t="s">
        <v>38</v>
      </c>
      <c r="N22" s="31" t="s">
        <v>38</v>
      </c>
      <c r="O22" s="32" t="s">
        <v>38</v>
      </c>
      <c r="P22" s="29">
        <v>0</v>
      </c>
      <c r="Q22" s="30">
        <v>5.8</v>
      </c>
      <c r="R22" s="52">
        <v>0.4</v>
      </c>
      <c r="S22" s="53">
        <v>10</v>
      </c>
      <c r="T22" s="53">
        <v>23.5</v>
      </c>
      <c r="U22" s="134"/>
      <c r="V22" s="135"/>
      <c r="W22" s="151"/>
      <c r="X22" s="152"/>
      <c r="Y22" s="153"/>
      <c r="AA22" s="11"/>
      <c r="AB22" s="11"/>
    </row>
    <row r="23" spans="1:28" s="9" customFormat="1" ht="21.75" customHeight="1" x14ac:dyDescent="0.25">
      <c r="A23" s="18" t="s">
        <v>48</v>
      </c>
      <c r="B23" s="138">
        <v>36.700000000000003</v>
      </c>
      <c r="C23" s="130"/>
      <c r="D23" s="130">
        <v>6.5</v>
      </c>
      <c r="E23" s="131"/>
      <c r="F23" s="41">
        <v>5.9</v>
      </c>
      <c r="G23" s="50">
        <v>29.8</v>
      </c>
      <c r="H23" s="37">
        <v>0.22</v>
      </c>
      <c r="I23" s="37">
        <v>0.26</v>
      </c>
      <c r="J23" s="38" t="s">
        <v>38</v>
      </c>
      <c r="K23" s="47" t="s">
        <v>38</v>
      </c>
      <c r="L23" s="31" t="s">
        <v>38</v>
      </c>
      <c r="M23" s="31" t="s">
        <v>38</v>
      </c>
      <c r="N23" s="31" t="s">
        <v>38</v>
      </c>
      <c r="O23" s="32" t="s">
        <v>38</v>
      </c>
      <c r="P23" s="29">
        <v>0</v>
      </c>
      <c r="Q23" s="30">
        <v>5.9</v>
      </c>
      <c r="R23" s="52">
        <v>0.4</v>
      </c>
      <c r="S23" s="53">
        <v>5</v>
      </c>
      <c r="T23" s="53">
        <v>19.8</v>
      </c>
      <c r="U23" s="134"/>
      <c r="V23" s="135"/>
      <c r="W23" s="151"/>
      <c r="X23" s="152"/>
      <c r="Y23" s="153"/>
      <c r="AA23" s="11"/>
      <c r="AB23" s="11"/>
    </row>
    <row r="24" spans="1:28" s="9" customFormat="1" ht="21.75" customHeight="1" x14ac:dyDescent="0.25">
      <c r="A24" s="18" t="s">
        <v>49</v>
      </c>
      <c r="B24" s="138">
        <v>36.6</v>
      </c>
      <c r="C24" s="130"/>
      <c r="D24" s="130">
        <v>6.4</v>
      </c>
      <c r="E24" s="131"/>
      <c r="F24" s="41">
        <v>5.7</v>
      </c>
      <c r="G24" s="50">
        <v>31.4</v>
      </c>
      <c r="H24" s="37">
        <v>0.19</v>
      </c>
      <c r="I24" s="37">
        <v>0.27</v>
      </c>
      <c r="J24" s="38" t="s">
        <v>38</v>
      </c>
      <c r="K24" s="47" t="s">
        <v>38</v>
      </c>
      <c r="L24" s="31" t="s">
        <v>38</v>
      </c>
      <c r="M24" s="31" t="s">
        <v>38</v>
      </c>
      <c r="N24" s="31" t="s">
        <v>38</v>
      </c>
      <c r="O24" s="32" t="s">
        <v>38</v>
      </c>
      <c r="P24" s="29">
        <v>0</v>
      </c>
      <c r="Q24" s="30">
        <v>5.7</v>
      </c>
      <c r="R24" s="52">
        <v>0.4</v>
      </c>
      <c r="S24" s="53">
        <v>7.5</v>
      </c>
      <c r="T24" s="53">
        <v>23.5</v>
      </c>
      <c r="U24" s="134"/>
      <c r="V24" s="135"/>
      <c r="W24" s="151"/>
      <c r="X24" s="152"/>
      <c r="Y24" s="153"/>
      <c r="AA24" s="11"/>
      <c r="AB24" s="11"/>
    </row>
    <row r="25" spans="1:28" s="9" customFormat="1" ht="21.75" customHeight="1" x14ac:dyDescent="0.25">
      <c r="A25" s="18" t="s">
        <v>50</v>
      </c>
      <c r="B25" s="138">
        <v>35.4</v>
      </c>
      <c r="C25" s="130"/>
      <c r="D25" s="130">
        <v>6.2</v>
      </c>
      <c r="E25" s="131"/>
      <c r="F25" s="41">
        <v>9.1999999999999993</v>
      </c>
      <c r="G25" s="50">
        <v>45.2</v>
      </c>
      <c r="H25" s="37">
        <v>0.34</v>
      </c>
      <c r="I25" s="37">
        <v>0.31</v>
      </c>
      <c r="J25" s="38" t="s">
        <v>38</v>
      </c>
      <c r="K25" s="47" t="s">
        <v>38</v>
      </c>
      <c r="L25" s="31" t="s">
        <v>38</v>
      </c>
      <c r="M25" s="31" t="s">
        <v>38</v>
      </c>
      <c r="N25" s="31" t="s">
        <v>38</v>
      </c>
      <c r="O25" s="32" t="s">
        <v>38</v>
      </c>
      <c r="P25" s="29">
        <v>0</v>
      </c>
      <c r="Q25" s="30">
        <v>8.4</v>
      </c>
      <c r="R25" s="52">
        <v>0.5</v>
      </c>
      <c r="S25" s="53">
        <v>16.399999999999999</v>
      </c>
      <c r="T25" s="53">
        <v>28.2</v>
      </c>
      <c r="U25" s="134"/>
      <c r="V25" s="135"/>
      <c r="W25" s="151"/>
      <c r="X25" s="152"/>
      <c r="Y25" s="153"/>
      <c r="AA25" s="11"/>
      <c r="AB25" s="11"/>
    </row>
    <row r="26" spans="1:28" s="9" customFormat="1" ht="21.75" customHeight="1" x14ac:dyDescent="0.25">
      <c r="A26" s="18" t="s">
        <v>31</v>
      </c>
      <c r="B26" s="138">
        <v>35.299999999999997</v>
      </c>
      <c r="C26" s="130"/>
      <c r="D26" s="130">
        <v>6.2</v>
      </c>
      <c r="E26" s="131"/>
      <c r="F26" s="41">
        <v>9.1</v>
      </c>
      <c r="G26" s="50">
        <v>46.5</v>
      </c>
      <c r="H26" s="37">
        <v>0.39</v>
      </c>
      <c r="I26" s="37">
        <v>0.31</v>
      </c>
      <c r="J26" s="38" t="s">
        <v>38</v>
      </c>
      <c r="K26" s="47" t="s">
        <v>38</v>
      </c>
      <c r="L26" s="31" t="s">
        <v>38</v>
      </c>
      <c r="M26" s="31" t="s">
        <v>38</v>
      </c>
      <c r="N26" s="31" t="s">
        <v>38</v>
      </c>
      <c r="O26" s="32" t="s">
        <v>38</v>
      </c>
      <c r="P26" s="29">
        <v>0</v>
      </c>
      <c r="Q26" s="30">
        <v>8.5</v>
      </c>
      <c r="R26" s="52">
        <v>0.5</v>
      </c>
      <c r="S26" s="53">
        <v>17.8</v>
      </c>
      <c r="T26" s="53">
        <v>28.4</v>
      </c>
      <c r="U26" s="134"/>
      <c r="V26" s="135"/>
      <c r="W26" s="151"/>
      <c r="X26" s="152"/>
      <c r="Y26" s="153"/>
      <c r="AA26" s="11"/>
      <c r="AB26" s="11"/>
    </row>
    <row r="27" spans="1:28" s="9" customFormat="1" ht="21.75" customHeight="1" x14ac:dyDescent="0.25">
      <c r="A27" s="18" t="s">
        <v>51</v>
      </c>
      <c r="B27" s="138">
        <v>35.299999999999997</v>
      </c>
      <c r="C27" s="130"/>
      <c r="D27" s="130">
        <v>6.2</v>
      </c>
      <c r="E27" s="131"/>
      <c r="F27" s="41">
        <v>11.4</v>
      </c>
      <c r="G27" s="50">
        <v>56.3</v>
      </c>
      <c r="H27" s="37">
        <v>0.47</v>
      </c>
      <c r="I27" s="37">
        <v>0.36</v>
      </c>
      <c r="J27" s="38" t="s">
        <v>38</v>
      </c>
      <c r="K27" s="47" t="s">
        <v>38</v>
      </c>
      <c r="L27" s="31" t="s">
        <v>38</v>
      </c>
      <c r="M27" s="31" t="s">
        <v>38</v>
      </c>
      <c r="N27" s="31" t="s">
        <v>38</v>
      </c>
      <c r="O27" s="32" t="s">
        <v>38</v>
      </c>
      <c r="P27" s="29">
        <v>0</v>
      </c>
      <c r="Q27" s="30">
        <v>10.9</v>
      </c>
      <c r="R27" s="52">
        <v>0.5</v>
      </c>
      <c r="S27" s="53">
        <v>19.899999999999999</v>
      </c>
      <c r="T27" s="53">
        <v>35.799999999999997</v>
      </c>
      <c r="U27" s="134"/>
      <c r="V27" s="135"/>
      <c r="W27" s="151"/>
      <c r="X27" s="152"/>
      <c r="Y27" s="153"/>
      <c r="AA27" s="11"/>
      <c r="AB27" s="11"/>
    </row>
    <row r="28" spans="1:28" s="9" customFormat="1" ht="21.75" customHeight="1" x14ac:dyDescent="0.25">
      <c r="A28" s="18" t="s">
        <v>52</v>
      </c>
      <c r="B28" s="138">
        <v>35.35</v>
      </c>
      <c r="C28" s="130"/>
      <c r="D28" s="130">
        <v>6.25</v>
      </c>
      <c r="E28" s="131"/>
      <c r="F28" s="41">
        <v>10.6</v>
      </c>
      <c r="G28" s="50">
        <v>55.1</v>
      </c>
      <c r="H28" s="37">
        <v>0.42</v>
      </c>
      <c r="I28" s="37">
        <v>0.32</v>
      </c>
      <c r="J28" s="38" t="s">
        <v>38</v>
      </c>
      <c r="K28" s="47" t="s">
        <v>38</v>
      </c>
      <c r="L28" s="33" t="s">
        <v>38</v>
      </c>
      <c r="M28" s="33" t="s">
        <v>38</v>
      </c>
      <c r="N28" s="33" t="s">
        <v>38</v>
      </c>
      <c r="O28" s="34" t="s">
        <v>38</v>
      </c>
      <c r="P28" s="29">
        <v>0</v>
      </c>
      <c r="Q28" s="30">
        <v>9.8000000000000007</v>
      </c>
      <c r="R28" s="52">
        <v>0.5</v>
      </c>
      <c r="S28" s="53">
        <v>19.600000000000001</v>
      </c>
      <c r="T28" s="53">
        <v>35</v>
      </c>
      <c r="U28" s="134"/>
      <c r="V28" s="135"/>
      <c r="W28" s="151"/>
      <c r="X28" s="152"/>
      <c r="Y28" s="153"/>
      <c r="AA28" s="11"/>
      <c r="AB28" s="11"/>
    </row>
    <row r="29" spans="1:28" s="9" customFormat="1" ht="21.75" customHeight="1" x14ac:dyDescent="0.25">
      <c r="A29" s="18" t="s">
        <v>53</v>
      </c>
      <c r="B29" s="138">
        <v>35.200000000000003</v>
      </c>
      <c r="C29" s="130"/>
      <c r="D29" s="130">
        <v>6.2</v>
      </c>
      <c r="E29" s="131"/>
      <c r="F29" s="41">
        <v>7.9</v>
      </c>
      <c r="G29" s="50">
        <v>43.3</v>
      </c>
      <c r="H29" s="37">
        <v>0.38</v>
      </c>
      <c r="I29" s="37">
        <v>0.33</v>
      </c>
      <c r="J29" s="38" t="s">
        <v>38</v>
      </c>
      <c r="K29" s="47" t="s">
        <v>38</v>
      </c>
      <c r="L29" s="31" t="s">
        <v>38</v>
      </c>
      <c r="M29" s="31" t="s">
        <v>38</v>
      </c>
      <c r="N29" s="31" t="s">
        <v>38</v>
      </c>
      <c r="O29" s="32" t="s">
        <v>38</v>
      </c>
      <c r="P29" s="29">
        <v>0</v>
      </c>
      <c r="Q29" s="30">
        <v>7.5</v>
      </c>
      <c r="R29" s="52">
        <v>0.4</v>
      </c>
      <c r="S29" s="53">
        <v>19.5</v>
      </c>
      <c r="T29" s="53">
        <v>23.4</v>
      </c>
      <c r="U29" s="134"/>
      <c r="V29" s="135"/>
      <c r="W29" s="151"/>
      <c r="X29" s="152"/>
      <c r="Y29" s="153"/>
      <c r="AA29" s="11"/>
      <c r="AB29" s="11"/>
    </row>
    <row r="30" spans="1:28" s="9" customFormat="1" ht="21.75" customHeight="1" x14ac:dyDescent="0.25">
      <c r="A30" s="18" t="s">
        <v>54</v>
      </c>
      <c r="B30" s="138">
        <v>35.200000000000003</v>
      </c>
      <c r="C30" s="130"/>
      <c r="D30" s="130">
        <v>6.2</v>
      </c>
      <c r="E30" s="131"/>
      <c r="F30" s="41">
        <v>7.1</v>
      </c>
      <c r="G30" s="50">
        <v>35.700000000000003</v>
      </c>
      <c r="H30" s="37">
        <v>0.28999999999999998</v>
      </c>
      <c r="I30" s="37">
        <v>0.27</v>
      </c>
      <c r="J30" s="38" t="s">
        <v>38</v>
      </c>
      <c r="K30" s="47" t="s">
        <v>38</v>
      </c>
      <c r="L30" s="35" t="s">
        <v>38</v>
      </c>
      <c r="M30" s="35" t="s">
        <v>38</v>
      </c>
      <c r="N30" s="35" t="s">
        <v>38</v>
      </c>
      <c r="O30" s="36" t="s">
        <v>38</v>
      </c>
      <c r="P30" s="29">
        <v>0</v>
      </c>
      <c r="Q30" s="30">
        <v>7.2</v>
      </c>
      <c r="R30" s="52">
        <v>0.4</v>
      </c>
      <c r="S30" s="53">
        <v>11.4</v>
      </c>
      <c r="T30" s="53">
        <v>23.9</v>
      </c>
      <c r="U30" s="134"/>
      <c r="V30" s="135"/>
      <c r="W30" s="151"/>
      <c r="X30" s="152"/>
      <c r="Y30" s="153"/>
      <c r="AA30" s="11"/>
      <c r="AB30" s="11"/>
    </row>
    <row r="31" spans="1:28" s="9" customFormat="1" ht="21.75" customHeight="1" x14ac:dyDescent="0.25">
      <c r="A31" s="18" t="s">
        <v>55</v>
      </c>
      <c r="B31" s="138">
        <v>35.200000000000003</v>
      </c>
      <c r="C31" s="130"/>
      <c r="D31" s="130">
        <v>6.2</v>
      </c>
      <c r="E31" s="131"/>
      <c r="F31" s="41">
        <v>6.9</v>
      </c>
      <c r="G31" s="50">
        <v>36.9</v>
      </c>
      <c r="H31" s="37">
        <v>0.28000000000000003</v>
      </c>
      <c r="I31" s="37">
        <v>0.26</v>
      </c>
      <c r="J31" s="38" t="s">
        <v>38</v>
      </c>
      <c r="K31" s="47" t="s">
        <v>38</v>
      </c>
      <c r="L31" s="31" t="s">
        <v>38</v>
      </c>
      <c r="M31" s="31" t="s">
        <v>38</v>
      </c>
      <c r="N31" s="31" t="s">
        <v>38</v>
      </c>
      <c r="O31" s="32" t="s">
        <v>38</v>
      </c>
      <c r="P31" s="29">
        <v>0</v>
      </c>
      <c r="Q31" s="30">
        <v>6.8</v>
      </c>
      <c r="R31" s="52">
        <v>0.4</v>
      </c>
      <c r="S31" s="53">
        <v>11.6</v>
      </c>
      <c r="T31" s="53">
        <v>24.9</v>
      </c>
      <c r="U31" s="134"/>
      <c r="V31" s="135"/>
      <c r="W31" s="151"/>
      <c r="X31" s="152"/>
      <c r="Y31" s="153"/>
      <c r="AA31" s="11"/>
      <c r="AB31" s="11"/>
    </row>
    <row r="32" spans="1:28" s="9" customFormat="1" ht="21.75" customHeight="1" x14ac:dyDescent="0.25">
      <c r="A32" s="18" t="s">
        <v>56</v>
      </c>
      <c r="B32" s="138">
        <v>35.299999999999997</v>
      </c>
      <c r="C32" s="130"/>
      <c r="D32" s="130">
        <v>6.2</v>
      </c>
      <c r="E32" s="131"/>
      <c r="F32" s="41">
        <v>8.8000000000000007</v>
      </c>
      <c r="G32" s="50">
        <v>44</v>
      </c>
      <c r="H32" s="37">
        <v>0.33</v>
      </c>
      <c r="I32" s="37">
        <v>0.28999999999999998</v>
      </c>
      <c r="J32" s="38" t="s">
        <v>38</v>
      </c>
      <c r="K32" s="47" t="s">
        <v>38</v>
      </c>
      <c r="L32" s="31" t="s">
        <v>38</v>
      </c>
      <c r="M32" s="31" t="s">
        <v>38</v>
      </c>
      <c r="N32" s="31" t="s">
        <v>38</v>
      </c>
      <c r="O32" s="32" t="s">
        <v>38</v>
      </c>
      <c r="P32" s="29">
        <v>0</v>
      </c>
      <c r="Q32" s="30">
        <v>8.6999999999999993</v>
      </c>
      <c r="R32" s="52">
        <v>0.4</v>
      </c>
      <c r="S32" s="53">
        <v>17.899999999999999</v>
      </c>
      <c r="T32" s="53">
        <v>25.7</v>
      </c>
      <c r="U32" s="134"/>
      <c r="V32" s="135"/>
      <c r="W32" s="151"/>
      <c r="X32" s="152"/>
      <c r="Y32" s="153"/>
      <c r="AA32" s="11"/>
      <c r="AB32" s="11"/>
    </row>
    <row r="33" spans="1:28" s="9" customFormat="1" ht="21.75" customHeight="1" x14ac:dyDescent="0.25">
      <c r="A33" s="18" t="s">
        <v>57</v>
      </c>
      <c r="B33" s="138">
        <v>35.299999999999997</v>
      </c>
      <c r="C33" s="130"/>
      <c r="D33" s="130">
        <v>6.2</v>
      </c>
      <c r="E33" s="131"/>
      <c r="F33" s="41">
        <v>7.1</v>
      </c>
      <c r="G33" s="50">
        <v>35.4</v>
      </c>
      <c r="H33" s="37">
        <v>0.31</v>
      </c>
      <c r="I33" s="37">
        <v>0.24</v>
      </c>
      <c r="J33" s="38" t="s">
        <v>38</v>
      </c>
      <c r="K33" s="47" t="s">
        <v>38</v>
      </c>
      <c r="L33" s="31" t="s">
        <v>38</v>
      </c>
      <c r="M33" s="31" t="s">
        <v>38</v>
      </c>
      <c r="N33" s="31" t="s">
        <v>38</v>
      </c>
      <c r="O33" s="32" t="s">
        <v>38</v>
      </c>
      <c r="P33" s="29">
        <v>0</v>
      </c>
      <c r="Q33" s="30">
        <v>5.8</v>
      </c>
      <c r="R33" s="52">
        <v>0.4</v>
      </c>
      <c r="S33" s="53">
        <v>11.28</v>
      </c>
      <c r="T33" s="53">
        <v>23.8</v>
      </c>
      <c r="U33" s="134"/>
      <c r="V33" s="135"/>
      <c r="W33" s="151"/>
      <c r="X33" s="152"/>
      <c r="Y33" s="153"/>
      <c r="AA33" s="11"/>
      <c r="AB33" s="11"/>
    </row>
    <row r="34" spans="1:28" s="9" customFormat="1" ht="21.75" customHeight="1" x14ac:dyDescent="0.25">
      <c r="A34" s="18" t="s">
        <v>58</v>
      </c>
      <c r="B34" s="138">
        <v>35.799999999999997</v>
      </c>
      <c r="C34" s="130"/>
      <c r="D34" s="130">
        <v>6.3</v>
      </c>
      <c r="E34" s="131"/>
      <c r="F34" s="41">
        <v>5.3</v>
      </c>
      <c r="G34" s="50">
        <v>25.2</v>
      </c>
      <c r="H34" s="37">
        <v>0.23</v>
      </c>
      <c r="I34" s="37">
        <v>0.22</v>
      </c>
      <c r="J34" s="38" t="s">
        <v>38</v>
      </c>
      <c r="K34" s="47" t="s">
        <v>38</v>
      </c>
      <c r="L34" s="31" t="s">
        <v>38</v>
      </c>
      <c r="M34" s="31" t="s">
        <v>38</v>
      </c>
      <c r="N34" s="31" t="s">
        <v>38</v>
      </c>
      <c r="O34" s="32" t="s">
        <v>38</v>
      </c>
      <c r="P34" s="29">
        <v>0</v>
      </c>
      <c r="Q34" s="30">
        <v>5.3</v>
      </c>
      <c r="R34" s="52">
        <v>0.4</v>
      </c>
      <c r="S34" s="53">
        <v>6.2</v>
      </c>
      <c r="T34" s="53">
        <v>18.600000000000001</v>
      </c>
      <c r="U34" s="134"/>
      <c r="V34" s="135"/>
      <c r="W34" s="151"/>
      <c r="X34" s="152"/>
      <c r="Y34" s="153"/>
      <c r="AA34" s="11"/>
      <c r="AB34" s="11"/>
    </row>
    <row r="35" spans="1:28" s="9" customFormat="1" ht="21.75" customHeight="1" x14ac:dyDescent="0.25">
      <c r="A35" s="18" t="s">
        <v>59</v>
      </c>
      <c r="B35" s="138">
        <v>35.700000000000003</v>
      </c>
      <c r="C35" s="130"/>
      <c r="D35" s="130">
        <v>6.3</v>
      </c>
      <c r="E35" s="131"/>
      <c r="F35" s="41">
        <v>5.4</v>
      </c>
      <c r="G35" s="50">
        <f>R35+S35+T35</f>
        <v>26.8</v>
      </c>
      <c r="H35" s="37">
        <v>0.22</v>
      </c>
      <c r="I35" s="37">
        <v>0.21</v>
      </c>
      <c r="J35" s="38" t="s">
        <v>38</v>
      </c>
      <c r="K35" s="47" t="s">
        <v>38</v>
      </c>
      <c r="L35" s="31" t="s">
        <v>38</v>
      </c>
      <c r="M35" s="31" t="s">
        <v>38</v>
      </c>
      <c r="N35" s="31" t="s">
        <v>38</v>
      </c>
      <c r="O35" s="32" t="s">
        <v>38</v>
      </c>
      <c r="P35" s="29">
        <v>0</v>
      </c>
      <c r="Q35" s="30">
        <v>5.4</v>
      </c>
      <c r="R35" s="52">
        <v>0.6</v>
      </c>
      <c r="S35" s="53">
        <v>6.2</v>
      </c>
      <c r="T35" s="53">
        <v>20</v>
      </c>
      <c r="U35" s="134"/>
      <c r="V35" s="135"/>
      <c r="W35" s="151"/>
      <c r="X35" s="152"/>
      <c r="Y35" s="153"/>
      <c r="AA35" s="11"/>
      <c r="AB35" s="11"/>
    </row>
    <row r="36" spans="1:28" s="9" customFormat="1" ht="21.75" customHeight="1" x14ac:dyDescent="0.25">
      <c r="A36" s="18" t="s">
        <v>60</v>
      </c>
      <c r="B36" s="138">
        <v>36.1</v>
      </c>
      <c r="C36" s="130"/>
      <c r="D36" s="130">
        <v>6.4</v>
      </c>
      <c r="E36" s="131"/>
      <c r="F36" s="41">
        <v>5.4</v>
      </c>
      <c r="G36" s="50">
        <f t="shared" ref="G36:G39" si="0">R36+S36+T36</f>
        <v>27.700000000000003</v>
      </c>
      <c r="H36" s="37">
        <v>0.26</v>
      </c>
      <c r="I36" s="37">
        <v>0.23</v>
      </c>
      <c r="J36" s="38" t="s">
        <v>38</v>
      </c>
      <c r="K36" s="47" t="s">
        <v>38</v>
      </c>
      <c r="L36" s="31" t="s">
        <v>38</v>
      </c>
      <c r="M36" s="31" t="s">
        <v>38</v>
      </c>
      <c r="N36" s="31" t="s">
        <v>38</v>
      </c>
      <c r="O36" s="32" t="s">
        <v>38</v>
      </c>
      <c r="P36" s="29">
        <v>0</v>
      </c>
      <c r="Q36" s="30">
        <v>5.6</v>
      </c>
      <c r="R36" s="52">
        <v>0.5</v>
      </c>
      <c r="S36" s="53">
        <v>6.4</v>
      </c>
      <c r="T36" s="53">
        <v>20.8</v>
      </c>
      <c r="U36" s="134"/>
      <c r="V36" s="135"/>
      <c r="W36" s="151"/>
      <c r="X36" s="152"/>
      <c r="Y36" s="153"/>
      <c r="AA36" s="11"/>
      <c r="AB36" s="11"/>
    </row>
    <row r="37" spans="1:28" s="9" customFormat="1" ht="21.75" customHeight="1" x14ac:dyDescent="0.25">
      <c r="A37" s="18" t="s">
        <v>41</v>
      </c>
      <c r="B37" s="138">
        <v>35.5</v>
      </c>
      <c r="C37" s="130"/>
      <c r="D37" s="130">
        <v>6.2</v>
      </c>
      <c r="E37" s="131"/>
      <c r="F37" s="41">
        <v>10.3</v>
      </c>
      <c r="G37" s="50">
        <f t="shared" si="0"/>
        <v>54.5</v>
      </c>
      <c r="H37" s="37">
        <v>0.48</v>
      </c>
      <c r="I37" s="37">
        <v>0.39</v>
      </c>
      <c r="J37" s="38" t="s">
        <v>38</v>
      </c>
      <c r="K37" s="47" t="s">
        <v>38</v>
      </c>
      <c r="L37" s="31" t="s">
        <v>38</v>
      </c>
      <c r="M37" s="31" t="s">
        <v>38</v>
      </c>
      <c r="N37" s="31" t="s">
        <v>38</v>
      </c>
      <c r="O37" s="32" t="s">
        <v>38</v>
      </c>
      <c r="P37" s="29">
        <v>0</v>
      </c>
      <c r="Q37" s="30">
        <v>10.8</v>
      </c>
      <c r="R37" s="52">
        <v>0.4</v>
      </c>
      <c r="S37" s="53">
        <v>6</v>
      </c>
      <c r="T37" s="53">
        <v>48.1</v>
      </c>
      <c r="U37" s="134"/>
      <c r="V37" s="135"/>
      <c r="W37" s="151"/>
      <c r="X37" s="152"/>
      <c r="Y37" s="153"/>
      <c r="AA37" s="11"/>
      <c r="AB37" s="11"/>
    </row>
    <row r="38" spans="1:28" s="9" customFormat="1" ht="21.75" customHeight="1" x14ac:dyDescent="0.25">
      <c r="A38" s="18" t="s">
        <v>61</v>
      </c>
      <c r="B38" s="138">
        <v>35.700000000000003</v>
      </c>
      <c r="C38" s="130"/>
      <c r="D38" s="130">
        <v>6.2</v>
      </c>
      <c r="E38" s="131"/>
      <c r="F38" s="41">
        <v>10.3</v>
      </c>
      <c r="G38" s="50">
        <f t="shared" si="0"/>
        <v>59.4</v>
      </c>
      <c r="H38" s="37">
        <v>0.49</v>
      </c>
      <c r="I38" s="37">
        <v>0.41</v>
      </c>
      <c r="J38" s="38" t="s">
        <v>38</v>
      </c>
      <c r="K38" s="47" t="s">
        <v>38</v>
      </c>
      <c r="L38" s="31" t="s">
        <v>38</v>
      </c>
      <c r="M38" s="31" t="s">
        <v>38</v>
      </c>
      <c r="N38" s="31" t="s">
        <v>38</v>
      </c>
      <c r="O38" s="32" t="s">
        <v>38</v>
      </c>
      <c r="P38" s="29">
        <v>0</v>
      </c>
      <c r="Q38" s="30">
        <v>10.3</v>
      </c>
      <c r="R38" s="52">
        <v>0.4</v>
      </c>
      <c r="S38" s="53">
        <v>10.7</v>
      </c>
      <c r="T38" s="53">
        <v>48.3</v>
      </c>
      <c r="U38" s="134"/>
      <c r="V38" s="135"/>
      <c r="W38" s="151"/>
      <c r="X38" s="152"/>
      <c r="Y38" s="153"/>
      <c r="AA38" s="11"/>
      <c r="AB38" s="11"/>
    </row>
    <row r="39" spans="1:28" s="9" customFormat="1" ht="21.75" customHeight="1" thickBot="1" x14ac:dyDescent="0.3">
      <c r="A39" s="19" t="s">
        <v>62</v>
      </c>
      <c r="B39" s="184">
        <v>36</v>
      </c>
      <c r="C39" s="182"/>
      <c r="D39" s="182">
        <v>6.3</v>
      </c>
      <c r="E39" s="183"/>
      <c r="F39" s="42">
        <v>11.6</v>
      </c>
      <c r="G39" s="51">
        <f t="shared" si="0"/>
        <v>57.300000000000004</v>
      </c>
      <c r="H39" s="39">
        <v>0.43</v>
      </c>
      <c r="I39" s="39">
        <v>0.42</v>
      </c>
      <c r="J39" s="40" t="s">
        <v>38</v>
      </c>
      <c r="K39" s="48" t="s">
        <v>38</v>
      </c>
      <c r="L39" s="22" t="s">
        <v>38</v>
      </c>
      <c r="M39" s="22" t="s">
        <v>38</v>
      </c>
      <c r="N39" s="22" t="s">
        <v>38</v>
      </c>
      <c r="O39" s="23" t="s">
        <v>38</v>
      </c>
      <c r="P39" s="27">
        <v>0</v>
      </c>
      <c r="Q39" s="23">
        <v>10.3</v>
      </c>
      <c r="R39" s="54">
        <v>0.4</v>
      </c>
      <c r="S39" s="51">
        <v>10.8</v>
      </c>
      <c r="T39" s="51">
        <v>46.1</v>
      </c>
      <c r="U39" s="136"/>
      <c r="V39" s="137"/>
      <c r="W39" s="154"/>
      <c r="X39" s="155"/>
      <c r="Y39" s="156"/>
      <c r="AA39" s="11"/>
      <c r="AB39" s="11"/>
    </row>
    <row r="41" spans="1:28" ht="15.75" thickBot="1" x14ac:dyDescent="0.3">
      <c r="A41" s="1" t="s">
        <v>15</v>
      </c>
    </row>
    <row r="42" spans="1:28" x14ac:dyDescent="0.25">
      <c r="A42" s="121" t="s">
        <v>36</v>
      </c>
      <c r="B42" s="122"/>
      <c r="C42" s="121" t="s">
        <v>16</v>
      </c>
      <c r="D42" s="125"/>
      <c r="E42" s="125"/>
      <c r="F42" s="125"/>
      <c r="G42" s="125"/>
      <c r="H42" s="125"/>
      <c r="I42" s="125"/>
      <c r="J42" s="125"/>
      <c r="K42" s="125"/>
      <c r="L42" s="126"/>
      <c r="M42" s="121" t="s">
        <v>17</v>
      </c>
      <c r="N42" s="125"/>
      <c r="O42" s="125"/>
      <c r="P42" s="125"/>
      <c r="Q42" s="125"/>
      <c r="R42" s="125"/>
      <c r="S42" s="125"/>
      <c r="T42" s="125"/>
      <c r="U42" s="125"/>
      <c r="V42" s="126"/>
      <c r="W42" s="127" t="s">
        <v>18</v>
      </c>
      <c r="X42" s="109" t="s">
        <v>19</v>
      </c>
      <c r="Y42" s="112" t="s">
        <v>20</v>
      </c>
    </row>
    <row r="43" spans="1:28" x14ac:dyDescent="0.25">
      <c r="A43" s="115"/>
      <c r="B43" s="123"/>
      <c r="C43" s="115" t="s">
        <v>21</v>
      </c>
      <c r="D43" s="116"/>
      <c r="E43" s="116"/>
      <c r="F43" s="116"/>
      <c r="G43" s="116" t="s">
        <v>22</v>
      </c>
      <c r="H43" s="116"/>
      <c r="I43" s="116" t="s">
        <v>23</v>
      </c>
      <c r="J43" s="116"/>
      <c r="K43" s="116" t="s">
        <v>24</v>
      </c>
      <c r="L43" s="118"/>
      <c r="M43" s="115" t="s">
        <v>21</v>
      </c>
      <c r="N43" s="116"/>
      <c r="O43" s="116"/>
      <c r="P43" s="116"/>
      <c r="Q43" s="116" t="s">
        <v>22</v>
      </c>
      <c r="R43" s="116"/>
      <c r="S43" s="116" t="s">
        <v>23</v>
      </c>
      <c r="T43" s="116"/>
      <c r="U43" s="116" t="s">
        <v>25</v>
      </c>
      <c r="V43" s="118"/>
      <c r="W43" s="128"/>
      <c r="X43" s="110"/>
      <c r="Y43" s="113"/>
    </row>
    <row r="44" spans="1:28" ht="27" customHeight="1" thickBot="1" x14ac:dyDescent="0.3">
      <c r="A44" s="120"/>
      <c r="B44" s="124"/>
      <c r="C44" s="120" t="s">
        <v>29</v>
      </c>
      <c r="D44" s="117"/>
      <c r="E44" s="117" t="s">
        <v>30</v>
      </c>
      <c r="F44" s="117"/>
      <c r="G44" s="117"/>
      <c r="H44" s="117"/>
      <c r="I44" s="117"/>
      <c r="J44" s="117"/>
      <c r="K44" s="117"/>
      <c r="L44" s="119"/>
      <c r="M44" s="120" t="s">
        <v>29</v>
      </c>
      <c r="N44" s="117"/>
      <c r="O44" s="117" t="s">
        <v>30</v>
      </c>
      <c r="P44" s="117"/>
      <c r="Q44" s="117"/>
      <c r="R44" s="117"/>
      <c r="S44" s="117"/>
      <c r="T44" s="117"/>
      <c r="U44" s="117"/>
      <c r="V44" s="119"/>
      <c r="W44" s="129"/>
      <c r="X44" s="111"/>
      <c r="Y44" s="114"/>
    </row>
    <row r="45" spans="1:28" x14ac:dyDescent="0.25">
      <c r="A45" s="94" t="s">
        <v>26</v>
      </c>
      <c r="B45" s="95"/>
      <c r="C45" s="96">
        <v>12054.9444</v>
      </c>
      <c r="D45" s="97"/>
      <c r="E45" s="98">
        <v>12059.091</v>
      </c>
      <c r="F45" s="97"/>
      <c r="G45" s="99">
        <f>E45-C45</f>
        <v>4.1466000000000349</v>
      </c>
      <c r="H45" s="100"/>
      <c r="I45" s="99">
        <v>3600</v>
      </c>
      <c r="J45" s="101"/>
      <c r="K45" s="104">
        <f t="shared" ref="K45:K48" si="1">G45*I45</f>
        <v>14927.760000000126</v>
      </c>
      <c r="L45" s="105"/>
      <c r="M45" s="96">
        <v>7249.0396000000001</v>
      </c>
      <c r="N45" s="97"/>
      <c r="O45" s="98">
        <v>7251.7466999999997</v>
      </c>
      <c r="P45" s="97"/>
      <c r="Q45" s="99">
        <f t="shared" ref="Q45:Q48" si="2">O45-M45</f>
        <v>2.7070999999996275</v>
      </c>
      <c r="R45" s="100"/>
      <c r="S45" s="99">
        <v>3600</v>
      </c>
      <c r="T45" s="101"/>
      <c r="U45" s="104">
        <f t="shared" ref="U45:U48" si="3">Q45*S45</f>
        <v>9745.5599999986589</v>
      </c>
      <c r="V45" s="105"/>
      <c r="W45" s="57">
        <f>COS(ATAN(Y45))</f>
        <v>0.83735218981083825</v>
      </c>
      <c r="X45" s="58"/>
      <c r="Y45" s="59">
        <f>U45/K45</f>
        <v>0.65284811652910935</v>
      </c>
    </row>
    <row r="46" spans="1:28" x14ac:dyDescent="0.25">
      <c r="A46" s="102" t="s">
        <v>27</v>
      </c>
      <c r="B46" s="103"/>
      <c r="C46" s="106">
        <v>10942.6137</v>
      </c>
      <c r="D46" s="107"/>
      <c r="E46" s="108">
        <v>10942.614</v>
      </c>
      <c r="F46" s="107"/>
      <c r="G46" s="82">
        <f>E46-C46</f>
        <v>2.9999999969732016E-4</v>
      </c>
      <c r="H46" s="90"/>
      <c r="I46" s="82">
        <v>3600</v>
      </c>
      <c r="J46" s="83"/>
      <c r="K46" s="84">
        <f t="shared" si="1"/>
        <v>1.0799999989103526</v>
      </c>
      <c r="L46" s="85"/>
      <c r="M46" s="106">
        <v>6886.9570999999996</v>
      </c>
      <c r="N46" s="107"/>
      <c r="O46" s="108">
        <v>6886.9570999999996</v>
      </c>
      <c r="P46" s="107"/>
      <c r="Q46" s="82">
        <f t="shared" si="2"/>
        <v>0</v>
      </c>
      <c r="R46" s="90"/>
      <c r="S46" s="82">
        <v>3600</v>
      </c>
      <c r="T46" s="83"/>
      <c r="U46" s="84">
        <f t="shared" si="3"/>
        <v>0</v>
      </c>
      <c r="V46" s="85"/>
      <c r="W46" s="60"/>
      <c r="X46" s="61"/>
      <c r="Y46" s="62"/>
    </row>
    <row r="47" spans="1:28" ht="26.25" x14ac:dyDescent="0.25">
      <c r="A47" s="71" t="s">
        <v>39</v>
      </c>
      <c r="B47" s="63" t="s">
        <v>34</v>
      </c>
      <c r="C47" s="93">
        <v>0.56059999999999999</v>
      </c>
      <c r="D47" s="78"/>
      <c r="E47" s="77">
        <v>0.6371</v>
      </c>
      <c r="F47" s="78"/>
      <c r="G47" s="79">
        <f t="shared" ref="G47:G48" si="4">E47-C47</f>
        <v>7.6500000000000012E-2</v>
      </c>
      <c r="H47" s="80"/>
      <c r="I47" s="79">
        <v>600</v>
      </c>
      <c r="J47" s="81"/>
      <c r="K47" s="91">
        <f t="shared" si="1"/>
        <v>45.900000000000006</v>
      </c>
      <c r="L47" s="92"/>
      <c r="M47" s="93">
        <v>0.87139999999999995</v>
      </c>
      <c r="N47" s="78"/>
      <c r="O47" s="77">
        <v>1.0001</v>
      </c>
      <c r="P47" s="78"/>
      <c r="Q47" s="79">
        <f t="shared" si="2"/>
        <v>0.12870000000000004</v>
      </c>
      <c r="R47" s="80"/>
      <c r="S47" s="79">
        <v>600</v>
      </c>
      <c r="T47" s="81"/>
      <c r="U47" s="91">
        <f t="shared" si="3"/>
        <v>77.220000000000027</v>
      </c>
      <c r="V47" s="92"/>
      <c r="W47" s="64">
        <f t="shared" ref="W47:W48" si="5">COS(ATAN(Y47))</f>
        <v>0.51095535774738066</v>
      </c>
      <c r="X47" s="65"/>
      <c r="Y47" s="66">
        <f t="shared" ref="Y47:Y48" si="6">U47/K47</f>
        <v>1.6823529411764711</v>
      </c>
    </row>
    <row r="48" spans="1:28" ht="27" thickBot="1" x14ac:dyDescent="0.3">
      <c r="A48" s="72"/>
      <c r="B48" s="67" t="s">
        <v>32</v>
      </c>
      <c r="C48" s="86">
        <v>25490.9028</v>
      </c>
      <c r="D48" s="87"/>
      <c r="E48" s="88">
        <v>25496.334999999999</v>
      </c>
      <c r="F48" s="87"/>
      <c r="G48" s="75">
        <f t="shared" si="4"/>
        <v>5.432199999999284</v>
      </c>
      <c r="H48" s="89"/>
      <c r="I48" s="75">
        <v>2400</v>
      </c>
      <c r="J48" s="76"/>
      <c r="K48" s="73">
        <f t="shared" si="1"/>
        <v>13037.279999998282</v>
      </c>
      <c r="L48" s="74"/>
      <c r="M48" s="86">
        <v>16499.592000000001</v>
      </c>
      <c r="N48" s="87"/>
      <c r="O48" s="88">
        <v>16503.120999999999</v>
      </c>
      <c r="P48" s="87"/>
      <c r="Q48" s="75">
        <f t="shared" si="2"/>
        <v>3.5289999999986321</v>
      </c>
      <c r="R48" s="89"/>
      <c r="S48" s="75">
        <v>2400</v>
      </c>
      <c r="T48" s="76"/>
      <c r="U48" s="73">
        <f t="shared" si="3"/>
        <v>8469.5999999967171</v>
      </c>
      <c r="V48" s="74"/>
      <c r="W48" s="68">
        <f t="shared" si="5"/>
        <v>0.8385797305334215</v>
      </c>
      <c r="X48" s="69"/>
      <c r="Y48" s="70">
        <f t="shared" si="6"/>
        <v>0.64964471116658029</v>
      </c>
    </row>
  </sheetData>
  <mergeCells count="141">
    <mergeCell ref="I7:O7"/>
    <mergeCell ref="A9:F9"/>
    <mergeCell ref="H9:M9"/>
    <mergeCell ref="T9:U9"/>
    <mergeCell ref="D38:E38"/>
    <mergeCell ref="D39:E39"/>
    <mergeCell ref="D32:E32"/>
    <mergeCell ref="D33:E33"/>
    <mergeCell ref="D34:E34"/>
    <mergeCell ref="D35:E35"/>
    <mergeCell ref="D37:E37"/>
    <mergeCell ref="D36:E36"/>
    <mergeCell ref="B38:C38"/>
    <mergeCell ref="B39:C39"/>
    <mergeCell ref="B37:C37"/>
    <mergeCell ref="B29:C29"/>
    <mergeCell ref="B31:C31"/>
    <mergeCell ref="B32:C32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L14:N14"/>
    <mergeCell ref="Q13:Q14"/>
    <mergeCell ref="R13:R14"/>
    <mergeCell ref="S13:S14"/>
    <mergeCell ref="T13:T14"/>
    <mergeCell ref="U13:V14"/>
    <mergeCell ref="D27:E27"/>
    <mergeCell ref="D28:E28"/>
    <mergeCell ref="D29:E29"/>
    <mergeCell ref="J5:M5"/>
    <mergeCell ref="U5:W5"/>
    <mergeCell ref="A12:A15"/>
    <mergeCell ref="B12:E12"/>
    <mergeCell ref="F12:J12"/>
    <mergeCell ref="K12:O12"/>
    <mergeCell ref="B13:C14"/>
    <mergeCell ref="A5:E5"/>
    <mergeCell ref="W12:Y39"/>
    <mergeCell ref="B15:C15"/>
    <mergeCell ref="B16:C16"/>
    <mergeCell ref="B17:C17"/>
    <mergeCell ref="D16:E16"/>
    <mergeCell ref="D13:E14"/>
    <mergeCell ref="D15:E15"/>
    <mergeCell ref="U15:V15"/>
    <mergeCell ref="P12:Q12"/>
    <mergeCell ref="R12:V12"/>
    <mergeCell ref="F13:I13"/>
    <mergeCell ref="J13:J15"/>
    <mergeCell ref="K13:N13"/>
    <mergeCell ref="O13:O15"/>
    <mergeCell ref="P13:P14"/>
    <mergeCell ref="G14:I14"/>
    <mergeCell ref="A42:B44"/>
    <mergeCell ref="C42:L42"/>
    <mergeCell ref="M42:V42"/>
    <mergeCell ref="W42:W44"/>
    <mergeCell ref="D17:E17"/>
    <mergeCell ref="U16:V3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D30:E30"/>
    <mergeCell ref="D31:E31"/>
    <mergeCell ref="B33:C33"/>
    <mergeCell ref="B34:C34"/>
    <mergeCell ref="B35:C35"/>
    <mergeCell ref="B36:C36"/>
    <mergeCell ref="B28:C28"/>
    <mergeCell ref="B30:C30"/>
    <mergeCell ref="X42:X44"/>
    <mergeCell ref="Q45:R45"/>
    <mergeCell ref="Y42:Y44"/>
    <mergeCell ref="C43:F43"/>
    <mergeCell ref="G43:H44"/>
    <mergeCell ref="I43:J44"/>
    <mergeCell ref="K43:L44"/>
    <mergeCell ref="M43:P43"/>
    <mergeCell ref="Q43:R44"/>
    <mergeCell ref="S43:T44"/>
    <mergeCell ref="U43:V44"/>
    <mergeCell ref="C44:D44"/>
    <mergeCell ref="E44:F44"/>
    <mergeCell ref="M44:N44"/>
    <mergeCell ref="O44:P44"/>
    <mergeCell ref="S45:T45"/>
    <mergeCell ref="U45:V45"/>
    <mergeCell ref="A45:B45"/>
    <mergeCell ref="C45:D45"/>
    <mergeCell ref="E45:F45"/>
    <mergeCell ref="G45:H45"/>
    <mergeCell ref="I45:J45"/>
    <mergeCell ref="A46:B46"/>
    <mergeCell ref="K45:L45"/>
    <mergeCell ref="M45:N45"/>
    <mergeCell ref="O45:P45"/>
    <mergeCell ref="K46:L46"/>
    <mergeCell ref="M46:N46"/>
    <mergeCell ref="O46:P46"/>
    <mergeCell ref="C46:D46"/>
    <mergeCell ref="E46:F46"/>
    <mergeCell ref="G46:H46"/>
    <mergeCell ref="I46:J46"/>
    <mergeCell ref="A47:A48"/>
    <mergeCell ref="U48:V48"/>
    <mergeCell ref="S48:T48"/>
    <mergeCell ref="O47:P47"/>
    <mergeCell ref="Q47:R47"/>
    <mergeCell ref="S47:T47"/>
    <mergeCell ref="S46:T46"/>
    <mergeCell ref="U46:V46"/>
    <mergeCell ref="M48:N48"/>
    <mergeCell ref="O48:P48"/>
    <mergeCell ref="Q48:R48"/>
    <mergeCell ref="Q46:R46"/>
    <mergeCell ref="U47:V47"/>
    <mergeCell ref="C47:D47"/>
    <mergeCell ref="E47:F47"/>
    <mergeCell ref="G47:H47"/>
    <mergeCell ref="I47:J47"/>
    <mergeCell ref="K47:L47"/>
    <mergeCell ref="M47:N47"/>
    <mergeCell ref="C48:D48"/>
    <mergeCell ref="E48:F48"/>
    <mergeCell ref="G48:H48"/>
    <mergeCell ref="I48:J48"/>
    <mergeCell ref="K48:L48"/>
  </mergeCells>
  <pageMargins left="0.70866141732283472" right="0.70866141732283472" top="0.74803149606299213" bottom="0.74803149606299213" header="0.31496062992125984" footer="0.31496062992125984"/>
  <pageSetup paperSize="8" scale="1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2026-06-18T08:24:49Z</dcterms:modified>
</cp:coreProperties>
</file>